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charts/chart7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drawings/drawing13.xml" ContentType="application/vnd.openxmlformats-officedocument.drawingml.chartshapes+xml"/>
  <Override PartName="/xl/charts/chart11.xml" ContentType="application/vnd.openxmlformats-officedocument.drawingml.chart+xml"/>
  <Override PartName="/xl/drawings/drawing14.xml" ContentType="application/vnd.openxmlformats-officedocument.drawingml.chartshapes+xml"/>
  <Override PartName="/xl/charts/chart12.xml" ContentType="application/vnd.openxmlformats-officedocument.drawingml.chart+xml"/>
  <Override PartName="/xl/drawings/drawing1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tabRatio="521"/>
  </bookViews>
  <sheets>
    <sheet name="5.1" sheetId="33" r:id="rId1"/>
    <sheet name="5.2" sheetId="32" r:id="rId2"/>
    <sheet name="5.3" sheetId="6" r:id="rId3"/>
    <sheet name="5.4" sheetId="5" r:id="rId4"/>
    <sheet name="5.5" sheetId="24" r:id="rId5"/>
    <sheet name="5.6-7" sheetId="12" r:id="rId6"/>
    <sheet name="5.8" sheetId="16" r:id="rId7"/>
    <sheet name="5.9" sheetId="15" r:id="rId8"/>
    <sheet name="5.10-11" sheetId="19" r:id="rId9"/>
    <sheet name="5.12-13" sheetId="18" r:id="rId10"/>
    <sheet name="5.14 " sheetId="43" r:id="rId11"/>
  </sheets>
  <externalReferences>
    <externalReference r:id="rId12"/>
    <externalReference r:id="rId13"/>
    <externalReference r:id="rId14"/>
    <externalReference r:id="rId15"/>
  </externalReferences>
  <definedNames>
    <definedName name="_xlnm.Print_Area" localSheetId="0">'5.1'!$A$1:$F$56</definedName>
    <definedName name="_xlnm.Print_Area" localSheetId="8">'5.10-11'!$A$1:$G$45</definedName>
    <definedName name="_xlnm.Print_Area" localSheetId="9">'5.12-13'!$A$1:$G$96</definedName>
    <definedName name="_xlnm.Print_Area" localSheetId="10">'5.14 '!$A$1:$G$40</definedName>
    <definedName name="_xlnm.Print_Area" localSheetId="1">'5.2'!$A$1:$F$51</definedName>
    <definedName name="_xlnm.Print_Area" localSheetId="2">'5.3'!$A$1:$G$50</definedName>
    <definedName name="_xlnm.Print_Area" localSheetId="3">'5.4'!$A$1:$G$47</definedName>
    <definedName name="_xlnm.Print_Area" localSheetId="4">'5.5'!$A$1:$G$44</definedName>
    <definedName name="_xlnm.Print_Area" localSheetId="5">'5.6-7'!$A$1:$G$55</definedName>
    <definedName name="_xlnm.Print_Area" localSheetId="6">'5.8'!$A$1:$I$46</definedName>
    <definedName name="_xlnm.Print_Area" localSheetId="7">'5.9'!$A$1:$G$44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33" l="1"/>
  <c r="C37" i="33"/>
  <c r="B38" i="33"/>
  <c r="C38" i="33"/>
  <c r="B39" i="33"/>
  <c r="C39" i="33"/>
  <c r="E39" i="33"/>
  <c r="D39" i="33"/>
  <c r="E38" i="33"/>
  <c r="D38" i="33"/>
  <c r="E37" i="33"/>
  <c r="D37" i="33"/>
  <c r="F39" i="33"/>
  <c r="F38" i="33"/>
  <c r="F37" i="33"/>
  <c r="F41" i="33"/>
  <c r="F42" i="33"/>
  <c r="F43" i="33"/>
  <c r="E41" i="33"/>
  <c r="E42" i="33"/>
  <c r="E43" i="33"/>
  <c r="D41" i="33"/>
  <c r="D42" i="33"/>
  <c r="D43" i="33"/>
  <c r="C41" i="33"/>
  <c r="C42" i="33"/>
  <c r="C43" i="33"/>
  <c r="B42" i="33"/>
  <c r="B43" i="33"/>
  <c r="B41" i="33"/>
  <c r="G21" i="16"/>
  <c r="G20" i="16"/>
  <c r="G19" i="16"/>
  <c r="G18" i="16"/>
  <c r="G17" i="16"/>
  <c r="E21" i="16"/>
  <c r="E20" i="16"/>
  <c r="E19" i="16"/>
  <c r="E18" i="16"/>
  <c r="E17" i="16"/>
  <c r="C21" i="16"/>
  <c r="C20" i="16"/>
  <c r="C19" i="16"/>
  <c r="C18" i="16"/>
  <c r="C17" i="16"/>
  <c r="L18" i="16"/>
  <c r="L19" i="16"/>
  <c r="L20" i="16"/>
  <c r="L21" i="16"/>
  <c r="L17" i="16"/>
  <c r="G15" i="16"/>
  <c r="E15" i="16"/>
  <c r="C15" i="16"/>
  <c r="G14" i="16"/>
  <c r="E14" i="16"/>
  <c r="C14" i="16"/>
  <c r="G13" i="16"/>
  <c r="E13" i="16"/>
  <c r="C13" i="16"/>
  <c r="G12" i="16"/>
  <c r="E12" i="16"/>
  <c r="C12" i="16"/>
  <c r="G11" i="16"/>
  <c r="E11" i="16"/>
  <c r="C11" i="16"/>
  <c r="K27" i="33" l="1"/>
  <c r="J27" i="33"/>
  <c r="I27" i="33"/>
  <c r="H27" i="33"/>
  <c r="G27" i="33"/>
  <c r="K26" i="33"/>
  <c r="J26" i="33"/>
  <c r="I26" i="33"/>
  <c r="H26" i="33"/>
  <c r="G26" i="33"/>
  <c r="K24" i="33"/>
  <c r="J24" i="33"/>
  <c r="I24" i="33"/>
  <c r="H24" i="33"/>
  <c r="G24" i="33"/>
  <c r="K23" i="33"/>
  <c r="J23" i="33"/>
  <c r="I23" i="33"/>
  <c r="H23" i="33"/>
  <c r="G23" i="33"/>
  <c r="G15" i="33"/>
  <c r="G14" i="33"/>
  <c r="G10" i="33"/>
  <c r="N53" i="18" l="1"/>
  <c r="N51" i="18" s="1"/>
  <c r="N54" i="18"/>
  <c r="N55" i="18"/>
  <c r="N49" i="18"/>
  <c r="B8" i="5" l="1"/>
  <c r="F57" i="18" l="1"/>
  <c r="G7" i="24" l="1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F18" i="18" l="1"/>
  <c r="F17" i="18" s="1"/>
  <c r="G18" i="18" l="1"/>
  <c r="G9" i="18"/>
  <c r="G17" i="15"/>
  <c r="G44" i="19"/>
  <c r="G41" i="19"/>
  <c r="F9" i="18" l="1"/>
  <c r="G9" i="43" l="1"/>
  <c r="G54" i="18"/>
  <c r="N62" i="18" s="1"/>
  <c r="G57" i="18"/>
  <c r="F54" i="18"/>
  <c r="G63" i="18"/>
  <c r="F29" i="32" s="1"/>
  <c r="G66" i="18"/>
  <c r="G17" i="18"/>
  <c r="G8" i="18"/>
  <c r="G33" i="19"/>
  <c r="G16" i="19"/>
  <c r="G8" i="19"/>
  <c r="G35" i="19" s="1"/>
  <c r="F27" i="32"/>
  <c r="G8" i="15"/>
  <c r="G36" i="19" s="1"/>
  <c r="G8" i="6"/>
  <c r="F9" i="32" s="1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F10" i="32" l="1"/>
  <c r="N60" i="18"/>
  <c r="N59" i="18" s="1"/>
  <c r="F25" i="32"/>
  <c r="F16" i="33"/>
  <c r="K16" i="33" s="1"/>
  <c r="F28" i="32"/>
  <c r="G43" i="19"/>
  <c r="G42" i="19" s="1"/>
  <c r="F13" i="32"/>
  <c r="H15" i="16" s="1"/>
  <c r="G18" i="43"/>
  <c r="F22" i="32"/>
  <c r="B15" i="16"/>
  <c r="G53" i="18"/>
  <c r="F17" i="32"/>
  <c r="F16" i="32"/>
  <c r="G34" i="19"/>
  <c r="G32" i="19" s="1"/>
  <c r="F15" i="32"/>
  <c r="F8" i="32"/>
  <c r="P9" i="32" s="1"/>
  <c r="G62" i="18"/>
  <c r="N63" i="18" l="1"/>
  <c r="I15" i="16"/>
  <c r="P10" i="32"/>
  <c r="D15" i="16"/>
  <c r="G15" i="43"/>
  <c r="F26" i="32"/>
  <c r="F21" i="16"/>
  <c r="F14" i="32"/>
  <c r="F12" i="32" s="1"/>
  <c r="F15" i="16"/>
  <c r="G40" i="19"/>
  <c r="D21" i="16" s="1"/>
  <c r="G8" i="5"/>
  <c r="F11" i="32" l="1"/>
  <c r="P14" i="32" s="1"/>
  <c r="P13" i="32"/>
  <c r="F24" i="32"/>
  <c r="F21" i="32"/>
  <c r="B21" i="16"/>
  <c r="G35" i="12"/>
  <c r="E9" i="43"/>
  <c r="C9" i="43"/>
  <c r="B12" i="43"/>
  <c r="B14" i="43" s="1"/>
  <c r="F9" i="43"/>
  <c r="D9" i="43"/>
  <c r="B9" i="43"/>
  <c r="F23" i="32" l="1"/>
  <c r="P23" i="32" s="1"/>
  <c r="F20" i="32"/>
  <c r="P18" i="32" s="1"/>
  <c r="I21" i="16"/>
  <c r="H21" i="16"/>
  <c r="P22" i="32" l="1"/>
  <c r="P17" i="32"/>
  <c r="M55" i="18"/>
  <c r="F8" i="15" l="1"/>
  <c r="H9" i="15" s="1"/>
  <c r="J14" i="43" l="1"/>
  <c r="J12" i="43" l="1"/>
  <c r="E8" i="19" l="1"/>
  <c r="E33" i="19" l="1"/>
  <c r="E35" i="19"/>
  <c r="E58" i="18" l="1"/>
  <c r="E9" i="18" l="1"/>
  <c r="E8" i="18" s="1"/>
  <c r="E18" i="43" s="1"/>
  <c r="D9" i="18"/>
  <c r="C9" i="18"/>
  <c r="B9" i="18"/>
  <c r="E18" i="18"/>
  <c r="D18" i="18"/>
  <c r="C18" i="18"/>
  <c r="E66" i="18"/>
  <c r="D66" i="18"/>
  <c r="C66" i="18"/>
  <c r="B22" i="32" s="1"/>
  <c r="B66" i="18"/>
  <c r="E63" i="18"/>
  <c r="D29" i="32" s="1"/>
  <c r="D63" i="18"/>
  <c r="C29" i="32" s="1"/>
  <c r="C63" i="18"/>
  <c r="B29" i="32" s="1"/>
  <c r="B63" i="18"/>
  <c r="E57" i="18"/>
  <c r="D57" i="18"/>
  <c r="C57" i="18"/>
  <c r="B57" i="18"/>
  <c r="E54" i="18"/>
  <c r="D17" i="32" s="1"/>
  <c r="D54" i="18"/>
  <c r="C54" i="18"/>
  <c r="B54" i="18"/>
  <c r="B18" i="18"/>
  <c r="I36" i="32" l="1"/>
  <c r="C22" i="32"/>
  <c r="D17" i="18"/>
  <c r="C25" i="32" s="1"/>
  <c r="E17" i="15" l="1"/>
  <c r="D27" i="32" s="1"/>
  <c r="D26" i="32" s="1"/>
  <c r="D17" i="15"/>
  <c r="D44" i="19" s="1"/>
  <c r="C17" i="15"/>
  <c r="B17" i="15"/>
  <c r="E8" i="15"/>
  <c r="D8" i="15"/>
  <c r="D36" i="19" s="1"/>
  <c r="C8" i="15"/>
  <c r="C36" i="19" s="1"/>
  <c r="B8" i="15"/>
  <c r="B36" i="19" s="1"/>
  <c r="E41" i="19"/>
  <c r="D41" i="19"/>
  <c r="C41" i="19"/>
  <c r="B41" i="19"/>
  <c r="D33" i="19"/>
  <c r="C33" i="19"/>
  <c r="B33" i="19"/>
  <c r="E16" i="19"/>
  <c r="E43" i="19" s="1"/>
  <c r="D16" i="19"/>
  <c r="D43" i="19" s="1"/>
  <c r="C16" i="19"/>
  <c r="B16" i="19"/>
  <c r="B43" i="19" s="1"/>
  <c r="D8" i="19"/>
  <c r="D35" i="19" s="1"/>
  <c r="C8" i="19"/>
  <c r="C35" i="19" s="1"/>
  <c r="B8" i="19"/>
  <c r="B35" i="19" s="1"/>
  <c r="J49" i="18"/>
  <c r="K49" i="18"/>
  <c r="L49" i="18"/>
  <c r="M49" i="18"/>
  <c r="I49" i="18"/>
  <c r="E10" i="32"/>
  <c r="D22" i="32"/>
  <c r="D62" i="18"/>
  <c r="C62" i="18"/>
  <c r="B62" i="18"/>
  <c r="D53" i="18"/>
  <c r="C53" i="18"/>
  <c r="B53" i="18"/>
  <c r="E17" i="18"/>
  <c r="C17" i="18"/>
  <c r="B25" i="32" s="1"/>
  <c r="B17" i="18"/>
  <c r="D8" i="18"/>
  <c r="D18" i="43" s="1"/>
  <c r="C8" i="18"/>
  <c r="C18" i="43" s="1"/>
  <c r="B8" i="18"/>
  <c r="B18" i="43" s="1"/>
  <c r="D25" i="32" l="1"/>
  <c r="E16" i="33"/>
  <c r="J16" i="33" s="1"/>
  <c r="B13" i="32"/>
  <c r="C13" i="32"/>
  <c r="E36" i="19"/>
  <c r="E34" i="19" s="1"/>
  <c r="D15" i="32"/>
  <c r="D16" i="32"/>
  <c r="B44" i="19"/>
  <c r="B42" i="19" s="1"/>
  <c r="C44" i="19"/>
  <c r="B27" i="32"/>
  <c r="C27" i="32"/>
  <c r="C26" i="32" s="1"/>
  <c r="C43" i="19"/>
  <c r="B28" i="32"/>
  <c r="D42" i="19"/>
  <c r="F18" i="16" s="1"/>
  <c r="E44" i="19"/>
  <c r="E42" i="19" s="1"/>
  <c r="E40" i="19" s="1"/>
  <c r="D34" i="19"/>
  <c r="F12" i="16" s="1"/>
  <c r="C34" i="19"/>
  <c r="F11" i="16" s="1"/>
  <c r="D32" i="19"/>
  <c r="B34" i="19"/>
  <c r="E62" i="18"/>
  <c r="E53" i="18"/>
  <c r="F66" i="18"/>
  <c r="F63" i="18"/>
  <c r="F17" i="33" s="1"/>
  <c r="K17" i="33" s="1"/>
  <c r="E17" i="32"/>
  <c r="D12" i="16" l="1"/>
  <c r="D15" i="43"/>
  <c r="D16" i="43" s="1"/>
  <c r="E22" i="32"/>
  <c r="F18" i="33"/>
  <c r="K18" i="33" s="1"/>
  <c r="C42" i="19"/>
  <c r="C32" i="19"/>
  <c r="F13" i="16"/>
  <c r="E32" i="19"/>
  <c r="E15" i="43" s="1"/>
  <c r="D14" i="32"/>
  <c r="D40" i="19"/>
  <c r="D18" i="16" s="1"/>
  <c r="D19" i="16"/>
  <c r="F19" i="16"/>
  <c r="C14" i="33"/>
  <c r="H14" i="33" s="1"/>
  <c r="B26" i="32"/>
  <c r="C15" i="33"/>
  <c r="H15" i="33" s="1"/>
  <c r="C40" i="19"/>
  <c r="D17" i="16" s="1"/>
  <c r="F17" i="16"/>
  <c r="B40" i="19"/>
  <c r="B32" i="19"/>
  <c r="F62" i="18"/>
  <c r="E29" i="32"/>
  <c r="F53" i="18"/>
  <c r="D11" i="16" l="1"/>
  <c r="C15" i="43"/>
  <c r="C16" i="43" s="1"/>
  <c r="B15" i="43"/>
  <c r="B16" i="43" s="1"/>
  <c r="D13" i="16"/>
  <c r="D13" i="32"/>
  <c r="F8" i="18"/>
  <c r="F18" i="43" s="1"/>
  <c r="E25" i="32"/>
  <c r="I53" i="18"/>
  <c r="J53" i="18"/>
  <c r="K53" i="18"/>
  <c r="L53" i="18"/>
  <c r="M53" i="18"/>
  <c r="L62" i="18"/>
  <c r="I54" i="18"/>
  <c r="J54" i="18"/>
  <c r="K54" i="18"/>
  <c r="L54" i="18"/>
  <c r="M54" i="18"/>
  <c r="I55" i="18"/>
  <c r="J55" i="18"/>
  <c r="K55" i="18"/>
  <c r="L55" i="18"/>
  <c r="I60" i="18"/>
  <c r="L60" i="18"/>
  <c r="M60" i="18"/>
  <c r="J60" i="18"/>
  <c r="K60" i="18"/>
  <c r="I62" i="18"/>
  <c r="J62" i="18"/>
  <c r="M62" i="18"/>
  <c r="F8" i="19"/>
  <c r="E16" i="32" s="1"/>
  <c r="F16" i="19"/>
  <c r="F33" i="19"/>
  <c r="F41" i="19"/>
  <c r="C9" i="12"/>
  <c r="D9" i="12"/>
  <c r="E9" i="12"/>
  <c r="F9" i="12"/>
  <c r="C10" i="12"/>
  <c r="D10" i="12"/>
  <c r="E10" i="12"/>
  <c r="F10" i="12"/>
  <c r="C11" i="12"/>
  <c r="D11" i="12"/>
  <c r="E11" i="12"/>
  <c r="F11" i="12"/>
  <c r="C12" i="12"/>
  <c r="D12" i="12"/>
  <c r="E12" i="12"/>
  <c r="F12" i="12"/>
  <c r="C13" i="12"/>
  <c r="D13" i="12"/>
  <c r="E13" i="12"/>
  <c r="F13" i="12"/>
  <c r="C14" i="12"/>
  <c r="D14" i="12"/>
  <c r="E14" i="12"/>
  <c r="F14" i="12"/>
  <c r="C15" i="12"/>
  <c r="D15" i="12"/>
  <c r="E15" i="12"/>
  <c r="F15" i="12"/>
  <c r="C16" i="12"/>
  <c r="D16" i="12"/>
  <c r="E16" i="12"/>
  <c r="F16" i="12"/>
  <c r="C17" i="12"/>
  <c r="D17" i="12"/>
  <c r="E17" i="12"/>
  <c r="F17" i="12"/>
  <c r="C18" i="12"/>
  <c r="D18" i="12"/>
  <c r="E18" i="12"/>
  <c r="F18" i="12"/>
  <c r="C19" i="12"/>
  <c r="D19" i="12"/>
  <c r="E19" i="12"/>
  <c r="F19" i="12"/>
  <c r="C20" i="12"/>
  <c r="D20" i="12"/>
  <c r="E20" i="12"/>
  <c r="F20" i="12"/>
  <c r="C21" i="12"/>
  <c r="D21" i="12"/>
  <c r="E21" i="12"/>
  <c r="F21" i="12"/>
  <c r="C22" i="12"/>
  <c r="D22" i="12"/>
  <c r="E22" i="12"/>
  <c r="F22" i="12"/>
  <c r="C23" i="12"/>
  <c r="D23" i="12"/>
  <c r="E23" i="12"/>
  <c r="F23" i="12"/>
  <c r="C24" i="12"/>
  <c r="D24" i="12"/>
  <c r="E24" i="12"/>
  <c r="F24" i="12"/>
  <c r="C25" i="12"/>
  <c r="D25" i="12"/>
  <c r="E25" i="12"/>
  <c r="F25" i="12"/>
  <c r="C26" i="12"/>
  <c r="D26" i="12"/>
  <c r="E26" i="12"/>
  <c r="F26" i="12"/>
  <c r="C27" i="12"/>
  <c r="D27" i="12"/>
  <c r="E27" i="12"/>
  <c r="F27" i="12"/>
  <c r="C36" i="12"/>
  <c r="D36" i="12"/>
  <c r="E36" i="12"/>
  <c r="F36" i="12"/>
  <c r="C37" i="12"/>
  <c r="D37" i="12"/>
  <c r="E37" i="12"/>
  <c r="F37" i="12"/>
  <c r="C38" i="12"/>
  <c r="D38" i="12"/>
  <c r="E38" i="12"/>
  <c r="F38" i="12"/>
  <c r="C39" i="12"/>
  <c r="D39" i="12"/>
  <c r="E39" i="12"/>
  <c r="F39" i="12"/>
  <c r="C40" i="12"/>
  <c r="D40" i="12"/>
  <c r="E40" i="12"/>
  <c r="F40" i="12"/>
  <c r="C41" i="12"/>
  <c r="D41" i="12"/>
  <c r="E41" i="12"/>
  <c r="F41" i="12"/>
  <c r="C42" i="12"/>
  <c r="D42" i="12"/>
  <c r="E42" i="12"/>
  <c r="F42" i="12"/>
  <c r="C43" i="12"/>
  <c r="D43" i="12"/>
  <c r="E43" i="12"/>
  <c r="F43" i="12"/>
  <c r="C44" i="12"/>
  <c r="D44" i="12"/>
  <c r="E44" i="12"/>
  <c r="F44" i="12"/>
  <c r="C45" i="12"/>
  <c r="D45" i="12"/>
  <c r="E45" i="12"/>
  <c r="F45" i="12"/>
  <c r="C46" i="12"/>
  <c r="D46" i="12"/>
  <c r="E46" i="12"/>
  <c r="F46" i="12"/>
  <c r="C47" i="12"/>
  <c r="D47" i="12"/>
  <c r="E47" i="12"/>
  <c r="F47" i="12"/>
  <c r="C48" i="12"/>
  <c r="D48" i="12"/>
  <c r="E48" i="12"/>
  <c r="F48" i="12"/>
  <c r="C49" i="12"/>
  <c r="D49" i="12"/>
  <c r="E49" i="12"/>
  <c r="F49" i="12"/>
  <c r="C50" i="12"/>
  <c r="D50" i="12"/>
  <c r="E50" i="12"/>
  <c r="F50" i="12"/>
  <c r="C51" i="12"/>
  <c r="D51" i="12"/>
  <c r="E51" i="12"/>
  <c r="F51" i="12"/>
  <c r="C52" i="12"/>
  <c r="D52" i="12"/>
  <c r="E52" i="12"/>
  <c r="F52" i="12"/>
  <c r="C53" i="12"/>
  <c r="D53" i="12"/>
  <c r="E53" i="12"/>
  <c r="F53" i="12"/>
  <c r="C54" i="12"/>
  <c r="D54" i="12"/>
  <c r="E54" i="12"/>
  <c r="F54" i="12"/>
  <c r="C7" i="24"/>
  <c r="D7" i="24"/>
  <c r="E7" i="24"/>
  <c r="F7" i="24"/>
  <c r="C8" i="24"/>
  <c r="D8" i="24"/>
  <c r="E8" i="24"/>
  <c r="F8" i="24"/>
  <c r="C9" i="24"/>
  <c r="D9" i="24"/>
  <c r="E9" i="24"/>
  <c r="F9" i="24"/>
  <c r="C10" i="24"/>
  <c r="D10" i="24"/>
  <c r="E10" i="24"/>
  <c r="F10" i="24"/>
  <c r="C11" i="24"/>
  <c r="D11" i="24"/>
  <c r="E11" i="24"/>
  <c r="F11" i="24"/>
  <c r="C12" i="24"/>
  <c r="D12" i="24"/>
  <c r="E12" i="24"/>
  <c r="F12" i="24"/>
  <c r="C13" i="24"/>
  <c r="D13" i="24"/>
  <c r="E13" i="24"/>
  <c r="F13" i="24"/>
  <c r="C14" i="24"/>
  <c r="D14" i="24"/>
  <c r="E14" i="24"/>
  <c r="F14" i="24"/>
  <c r="C15" i="24"/>
  <c r="D15" i="24"/>
  <c r="E15" i="24"/>
  <c r="F15" i="24"/>
  <c r="C16" i="24"/>
  <c r="D16" i="24"/>
  <c r="E16" i="24"/>
  <c r="F16" i="24"/>
  <c r="C17" i="24"/>
  <c r="D17" i="24"/>
  <c r="E17" i="24"/>
  <c r="F17" i="24"/>
  <c r="C18" i="24"/>
  <c r="D18" i="24"/>
  <c r="E18" i="24"/>
  <c r="F18" i="24"/>
  <c r="C19" i="24"/>
  <c r="D19" i="24"/>
  <c r="E19" i="24"/>
  <c r="F19" i="24"/>
  <c r="C20" i="24"/>
  <c r="D20" i="24"/>
  <c r="E20" i="24"/>
  <c r="F20" i="24"/>
  <c r="C21" i="24"/>
  <c r="D21" i="24"/>
  <c r="E21" i="24"/>
  <c r="F21" i="24"/>
  <c r="C22" i="24"/>
  <c r="D22" i="24"/>
  <c r="E22" i="24"/>
  <c r="F22" i="24"/>
  <c r="C23" i="24"/>
  <c r="D23" i="24"/>
  <c r="E23" i="24"/>
  <c r="F23" i="24"/>
  <c r="C24" i="24"/>
  <c r="D24" i="24"/>
  <c r="E24" i="24"/>
  <c r="F24" i="24"/>
  <c r="C25" i="24"/>
  <c r="D25" i="24"/>
  <c r="E25" i="24"/>
  <c r="F25" i="24"/>
  <c r="C8" i="5"/>
  <c r="D8" i="5"/>
  <c r="E8" i="5"/>
  <c r="O8" i="5" s="1"/>
  <c r="F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K32" i="5"/>
  <c r="R32" i="5" s="1"/>
  <c r="L33" i="5"/>
  <c r="L32" i="5" s="1"/>
  <c r="N33" i="5"/>
  <c r="R33" i="5"/>
  <c r="L34" i="5"/>
  <c r="N34" i="5"/>
  <c r="R34" i="5"/>
  <c r="L35" i="5"/>
  <c r="N35" i="5"/>
  <c r="R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I59" i="5"/>
  <c r="I60" i="5"/>
  <c r="I61" i="5"/>
  <c r="B8" i="6"/>
  <c r="C8" i="6"/>
  <c r="B9" i="32" s="1"/>
  <c r="H11" i="16" s="1"/>
  <c r="D8" i="6"/>
  <c r="E8" i="6"/>
  <c r="F8" i="6"/>
  <c r="I31" i="6"/>
  <c r="H32" i="6"/>
  <c r="H33" i="6"/>
  <c r="H34" i="6"/>
  <c r="B10" i="32"/>
  <c r="B8" i="32" s="1"/>
  <c r="C10" i="32"/>
  <c r="D10" i="32"/>
  <c r="B14" i="32"/>
  <c r="B12" i="32" s="1"/>
  <c r="C14" i="32"/>
  <c r="B24" i="32"/>
  <c r="B23" i="32" s="1"/>
  <c r="C24" i="32"/>
  <c r="C23" i="32" s="1"/>
  <c r="D15" i="33"/>
  <c r="I15" i="33" s="1"/>
  <c r="B17" i="33"/>
  <c r="G17" i="33" s="1"/>
  <c r="C17" i="33"/>
  <c r="H17" i="33" s="1"/>
  <c r="D17" i="33"/>
  <c r="I17" i="33" s="1"/>
  <c r="E17" i="33"/>
  <c r="J17" i="33" s="1"/>
  <c r="B18" i="33"/>
  <c r="G18" i="33" s="1"/>
  <c r="C18" i="33"/>
  <c r="H18" i="33" s="1"/>
  <c r="D18" i="33"/>
  <c r="I18" i="33" s="1"/>
  <c r="E18" i="33"/>
  <c r="J18" i="33" s="1"/>
  <c r="I32" i="33"/>
  <c r="J32" i="33"/>
  <c r="K32" i="33"/>
  <c r="L32" i="33"/>
  <c r="M32" i="33"/>
  <c r="I34" i="33"/>
  <c r="J34" i="33"/>
  <c r="K34" i="33"/>
  <c r="L34" i="33"/>
  <c r="M34" i="33"/>
  <c r="I36" i="33"/>
  <c r="J36" i="33"/>
  <c r="K36" i="33"/>
  <c r="C48" i="5" l="1"/>
  <c r="B56" i="5"/>
  <c r="B57" i="5"/>
  <c r="B58" i="5"/>
  <c r="B55" i="5"/>
  <c r="B59" i="5"/>
  <c r="B21" i="32"/>
  <c r="B20" i="32" s="1"/>
  <c r="L18" i="32" s="1"/>
  <c r="B8" i="33"/>
  <c r="G8" i="33" s="1"/>
  <c r="G8" i="12"/>
  <c r="C50" i="5"/>
  <c r="F8" i="33"/>
  <c r="K8" i="33" s="1"/>
  <c r="G6" i="24"/>
  <c r="I59" i="18"/>
  <c r="M51" i="18"/>
  <c r="I33" i="6"/>
  <c r="E9" i="32"/>
  <c r="F35" i="19"/>
  <c r="B13" i="16"/>
  <c r="B11" i="16"/>
  <c r="E13" i="32"/>
  <c r="I11" i="16"/>
  <c r="F43" i="19"/>
  <c r="E28" i="32"/>
  <c r="E15" i="32"/>
  <c r="E14" i="32" s="1"/>
  <c r="B18" i="16"/>
  <c r="C21" i="32"/>
  <c r="I34" i="6"/>
  <c r="C52" i="5"/>
  <c r="C9" i="32"/>
  <c r="H12" i="16" s="1"/>
  <c r="B12" i="16"/>
  <c r="L9" i="5"/>
  <c r="L11" i="5" s="1"/>
  <c r="C35" i="12"/>
  <c r="B17" i="16"/>
  <c r="J63" i="18"/>
  <c r="E21" i="32"/>
  <c r="B20" i="16"/>
  <c r="F10" i="33" s="1"/>
  <c r="K10" i="33" s="1"/>
  <c r="D21" i="32"/>
  <c r="B19" i="16"/>
  <c r="B14" i="16"/>
  <c r="D9" i="32"/>
  <c r="I13" i="16" s="1"/>
  <c r="S34" i="5"/>
  <c r="T34" i="5" s="1"/>
  <c r="D6" i="24"/>
  <c r="O35" i="5"/>
  <c r="P35" i="5" s="1"/>
  <c r="O34" i="5"/>
  <c r="P34" i="5" s="1"/>
  <c r="B29" i="33"/>
  <c r="B30" i="33"/>
  <c r="J13" i="5"/>
  <c r="D8" i="33"/>
  <c r="I8" i="33" s="1"/>
  <c r="M8" i="5"/>
  <c r="C8" i="33"/>
  <c r="H8" i="33" s="1"/>
  <c r="F6" i="24"/>
  <c r="F36" i="19"/>
  <c r="H14" i="15"/>
  <c r="H10" i="15"/>
  <c r="H13" i="15"/>
  <c r="H12" i="15"/>
  <c r="H11" i="15"/>
  <c r="C8" i="12"/>
  <c r="C51" i="5"/>
  <c r="C49" i="5"/>
  <c r="N32" i="5"/>
  <c r="J15" i="5"/>
  <c r="N9" i="5"/>
  <c r="K51" i="18"/>
  <c r="J51" i="18"/>
  <c r="I32" i="6"/>
  <c r="S33" i="5"/>
  <c r="T33" i="5" s="1"/>
  <c r="L8" i="5"/>
  <c r="L10" i="5" s="1"/>
  <c r="C6" i="24"/>
  <c r="M10" i="5"/>
  <c r="P8" i="5"/>
  <c r="P10" i="5" s="1"/>
  <c r="B16" i="33"/>
  <c r="G16" i="33" s="1"/>
  <c r="E8" i="33"/>
  <c r="J8" i="33" s="1"/>
  <c r="L51" i="18"/>
  <c r="D16" i="33"/>
  <c r="I16" i="33" s="1"/>
  <c r="C16" i="33"/>
  <c r="H16" i="33" s="1"/>
  <c r="J59" i="18"/>
  <c r="M59" i="18"/>
  <c r="L63" i="18"/>
  <c r="I51" i="18"/>
  <c r="K23" i="32"/>
  <c r="K18" i="32"/>
  <c r="C12" i="32"/>
  <c r="C11" i="32" s="1"/>
  <c r="M14" i="32" s="1"/>
  <c r="D14" i="33"/>
  <c r="I14" i="33" s="1"/>
  <c r="F17" i="15"/>
  <c r="E27" i="32" s="1"/>
  <c r="F14" i="33" s="1"/>
  <c r="K14" i="33" s="1"/>
  <c r="B11" i="32"/>
  <c r="L14" i="32" s="1"/>
  <c r="M63" i="18"/>
  <c r="L59" i="18"/>
  <c r="L23" i="32"/>
  <c r="I63" i="18"/>
  <c r="M23" i="32"/>
  <c r="J21" i="5"/>
  <c r="F35" i="12"/>
  <c r="K62" i="18"/>
  <c r="K63" i="18" s="1"/>
  <c r="S35" i="5"/>
  <c r="T35" i="5" s="1"/>
  <c r="P9" i="5"/>
  <c r="N8" i="5"/>
  <c r="N10" i="5" s="1"/>
  <c r="E35" i="12"/>
  <c r="F8" i="12"/>
  <c r="O33" i="5"/>
  <c r="O9" i="5"/>
  <c r="D35" i="12"/>
  <c r="E8" i="12"/>
  <c r="D8" i="12"/>
  <c r="O10" i="5"/>
  <c r="M9" i="5"/>
  <c r="I58" i="5"/>
  <c r="J60" i="5" s="1"/>
  <c r="K60" i="5" s="1"/>
  <c r="E6" i="24"/>
  <c r="D12" i="32"/>
  <c r="H17" i="16" l="1"/>
  <c r="I17" i="16"/>
  <c r="B54" i="5"/>
  <c r="I20" i="16"/>
  <c r="L17" i="32"/>
  <c r="C8" i="32"/>
  <c r="M9" i="32" s="1"/>
  <c r="E15" i="33"/>
  <c r="J15" i="33" s="1"/>
  <c r="F15" i="33"/>
  <c r="K15" i="33" s="1"/>
  <c r="D10" i="33"/>
  <c r="I10" i="33" s="1"/>
  <c r="F34" i="19"/>
  <c r="F14" i="16" s="1"/>
  <c r="H14" i="16"/>
  <c r="E12" i="32"/>
  <c r="E11" i="32" s="1"/>
  <c r="O14" i="32" s="1"/>
  <c r="M11" i="5"/>
  <c r="E26" i="32"/>
  <c r="E24" i="32" s="1"/>
  <c r="E23" i="32" s="1"/>
  <c r="H18" i="16"/>
  <c r="I18" i="16"/>
  <c r="C20" i="32"/>
  <c r="H13" i="16"/>
  <c r="K17" i="32"/>
  <c r="I12" i="16"/>
  <c r="E10" i="33"/>
  <c r="J10" i="33" s="1"/>
  <c r="H19" i="16"/>
  <c r="I19" i="16"/>
  <c r="D20" i="32"/>
  <c r="E20" i="32"/>
  <c r="O18" i="32" s="1"/>
  <c r="H20" i="16"/>
  <c r="D8" i="32"/>
  <c r="N10" i="32" s="1"/>
  <c r="E8" i="32"/>
  <c r="I14" i="16"/>
  <c r="I36" i="6"/>
  <c r="L10" i="32"/>
  <c r="O11" i="5"/>
  <c r="H21" i="15"/>
  <c r="H20" i="15"/>
  <c r="H19" i="15"/>
  <c r="H22" i="15"/>
  <c r="P11" i="5"/>
  <c r="H23" i="15"/>
  <c r="J59" i="5"/>
  <c r="K59" i="5" s="1"/>
  <c r="F44" i="19"/>
  <c r="F42" i="19" s="1"/>
  <c r="K22" i="32"/>
  <c r="H18" i="15"/>
  <c r="L9" i="32"/>
  <c r="L22" i="32"/>
  <c r="D24" i="32"/>
  <c r="D23" i="32" s="1"/>
  <c r="E14" i="33"/>
  <c r="J14" i="33" s="1"/>
  <c r="K14" i="32"/>
  <c r="J61" i="5"/>
  <c r="K61" i="5" s="1"/>
  <c r="M13" i="32"/>
  <c r="D11" i="32"/>
  <c r="N14" i="32" s="1"/>
  <c r="O32" i="5"/>
  <c r="P33" i="5"/>
  <c r="K59" i="18"/>
  <c r="M22" i="32"/>
  <c r="N11" i="5"/>
  <c r="L13" i="32"/>
  <c r="M10" i="32" l="1"/>
  <c r="O17" i="32"/>
  <c r="O9" i="32"/>
  <c r="F32" i="19"/>
  <c r="F15" i="43" s="1"/>
  <c r="J15" i="43" s="1"/>
  <c r="J18" i="43" s="1"/>
  <c r="O13" i="32"/>
  <c r="C10" i="33"/>
  <c r="H10" i="33" s="1"/>
  <c r="O22" i="32"/>
  <c r="D14" i="16"/>
  <c r="M18" i="32"/>
  <c r="M17" i="32"/>
  <c r="N9" i="32"/>
  <c r="F20" i="16"/>
  <c r="N18" i="32"/>
  <c r="N17" i="32"/>
  <c r="K10" i="32"/>
  <c r="K9" i="32"/>
  <c r="N23" i="32"/>
  <c r="O10" i="32"/>
  <c r="D13" i="33"/>
  <c r="I13" i="33" s="1"/>
  <c r="F40" i="19"/>
  <c r="O23" i="32"/>
  <c r="N13" i="32"/>
  <c r="B13" i="33"/>
  <c r="G13" i="33" s="1"/>
  <c r="C13" i="33"/>
  <c r="H13" i="33" s="1"/>
  <c r="S32" i="5"/>
  <c r="T32" i="5" s="1"/>
  <c r="P32" i="5"/>
  <c r="K13" i="32"/>
  <c r="E13" i="33" l="1"/>
  <c r="J13" i="33" s="1"/>
  <c r="F13" i="33"/>
  <c r="K13" i="33" s="1"/>
  <c r="D20" i="16"/>
  <c r="N22" i="32"/>
</calcChain>
</file>

<file path=xl/sharedStrings.xml><?xml version="1.0" encoding="utf-8"?>
<sst xmlns="http://schemas.openxmlformats.org/spreadsheetml/2006/main" count="476" uniqueCount="218">
  <si>
    <t xml:space="preserve">    Importaciones de bienes y servicios</t>
  </si>
  <si>
    <t xml:space="preserve">   Exportaciones de bienes y servicios</t>
  </si>
  <si>
    <t>Producto interno bruto</t>
  </si>
  <si>
    <t xml:space="preserve">  Remuneración de trabajadores</t>
  </si>
  <si>
    <t xml:space="preserve">  Producto interno bruto a precios de mercado</t>
  </si>
  <si>
    <t xml:space="preserve">  Ingreso nacional bruto </t>
  </si>
  <si>
    <t xml:space="preserve">  Ingreso nacional bruto disponible</t>
  </si>
  <si>
    <t xml:space="preserve">  Ahorro nacional bruto</t>
  </si>
  <si>
    <t xml:space="preserve">  Formación bruta de capital</t>
  </si>
  <si>
    <t>Formación bruta de capital</t>
  </si>
  <si>
    <t xml:space="preserve">  Excedente bruto de operación</t>
  </si>
  <si>
    <t xml:space="preserve">  Impuestos netos sobre la producción e importación</t>
  </si>
  <si>
    <t xml:space="preserve">  Producto interno bruto a precios básicos</t>
  </si>
  <si>
    <t xml:space="preserve">     Producto</t>
  </si>
  <si>
    <t>Consumo</t>
  </si>
  <si>
    <t xml:space="preserve">   Tasa de</t>
  </si>
  <si>
    <t>Producto</t>
  </si>
  <si>
    <t>formación</t>
  </si>
  <si>
    <t>hogares</t>
  </si>
  <si>
    <t xml:space="preserve">    bruta </t>
  </si>
  <si>
    <t xml:space="preserve">   Per cápita</t>
  </si>
  <si>
    <t>Per cápita</t>
  </si>
  <si>
    <t>de capital</t>
  </si>
  <si>
    <t>(MMP)</t>
  </si>
  <si>
    <t xml:space="preserve">       (P)</t>
  </si>
  <si>
    <t xml:space="preserve">       (%)</t>
  </si>
  <si>
    <t>A precios constantes de 1997</t>
  </si>
  <si>
    <t>CONCEPTO</t>
  </si>
  <si>
    <t>Consumo de los hogares</t>
  </si>
  <si>
    <t xml:space="preserve">    Mercado estatal</t>
  </si>
  <si>
    <t xml:space="preserve">    Mercado agropecuario</t>
  </si>
  <si>
    <t xml:space="preserve">    Mercado de trabajadores por cuenta propia</t>
  </si>
  <si>
    <t xml:space="preserve">    Otras fuentes</t>
  </si>
  <si>
    <t xml:space="preserve">  Servicios públicos generales, económicos y otros</t>
  </si>
  <si>
    <t xml:space="preserve">  Educación</t>
  </si>
  <si>
    <t xml:space="preserve">  Sanidad</t>
  </si>
  <si>
    <t xml:space="preserve">  Asistencia social</t>
  </si>
  <si>
    <t xml:space="preserve">  Viviendas y ordenamiento urbano y rural</t>
  </si>
  <si>
    <t xml:space="preserve">  Cultura, Deporte y Recreación</t>
  </si>
  <si>
    <t xml:space="preserve">  Formación bruta de capital fijo</t>
  </si>
  <si>
    <t xml:space="preserve">     Construcción</t>
  </si>
  <si>
    <t xml:space="preserve">     Maquinarias y equipos</t>
  </si>
  <si>
    <t xml:space="preserve">     Otras inversiones</t>
  </si>
  <si>
    <t xml:space="preserve">     Reparaciones capitalizables</t>
  </si>
  <si>
    <t xml:space="preserve">  Variación de existencias</t>
  </si>
  <si>
    <t>Exportaciones menos importaciones</t>
  </si>
  <si>
    <t xml:space="preserve">    Exportaciones</t>
  </si>
  <si>
    <t xml:space="preserve">    Importaciones</t>
  </si>
  <si>
    <t>de la</t>
  </si>
  <si>
    <t>…</t>
  </si>
  <si>
    <t>final efectivo</t>
  </si>
  <si>
    <t>de los hogares</t>
  </si>
  <si>
    <t xml:space="preserve">de los </t>
  </si>
  <si>
    <t xml:space="preserve">             Millones de pesos</t>
  </si>
  <si>
    <t xml:space="preserve">              Millones de pesos</t>
  </si>
  <si>
    <t xml:space="preserve">       Bienes</t>
  </si>
  <si>
    <t xml:space="preserve">       Servicios</t>
  </si>
  <si>
    <t>Tasa de</t>
  </si>
  <si>
    <t>apertura</t>
  </si>
  <si>
    <t>economía</t>
  </si>
  <si>
    <t>Gasto</t>
  </si>
  <si>
    <t>consumo</t>
  </si>
  <si>
    <t>final</t>
  </si>
  <si>
    <t>total de</t>
  </si>
  <si>
    <t>consumo final</t>
  </si>
  <si>
    <t>Oferta global</t>
  </si>
  <si>
    <t xml:space="preserve">    Producto interno bruto a precios de mercado</t>
  </si>
  <si>
    <t>Demanda global</t>
  </si>
  <si>
    <t xml:space="preserve">    Demanda interna</t>
  </si>
  <si>
    <t xml:space="preserve">        Formación bruta de capital</t>
  </si>
  <si>
    <t xml:space="preserve">            Gobierno general</t>
  </si>
  <si>
    <t xml:space="preserve">            Hogares</t>
  </si>
  <si>
    <t>Consumo final efectivo del gobierno</t>
  </si>
  <si>
    <t>Consumo final efectivo de los hogares</t>
  </si>
  <si>
    <t xml:space="preserve">                  Millones de pesos</t>
  </si>
  <si>
    <t xml:space="preserve">    Por ciento</t>
  </si>
  <si>
    <t xml:space="preserve">                   Millones de pesos</t>
  </si>
  <si>
    <t xml:space="preserve">                         Millones de pesos</t>
  </si>
  <si>
    <t xml:space="preserve">Sector externo </t>
  </si>
  <si>
    <t xml:space="preserve">    Cuenta corriente</t>
  </si>
  <si>
    <t xml:space="preserve">      Exportaciones de bienes y servicios</t>
  </si>
  <si>
    <t xml:space="preserve">      Importaciones de bienes y servicios</t>
  </si>
  <si>
    <t xml:space="preserve">         Gobierno general</t>
  </si>
  <si>
    <t xml:space="preserve">         Hogares</t>
  </si>
  <si>
    <t xml:space="preserve">      Formación bruta de capital</t>
  </si>
  <si>
    <t xml:space="preserve">  Ingresos y gastos del Estado</t>
  </si>
  <si>
    <t xml:space="preserve">    Efectivo en circulación</t>
  </si>
  <si>
    <t xml:space="preserve">     Egresos totales</t>
  </si>
  <si>
    <t xml:space="preserve">  Moneda</t>
  </si>
  <si>
    <t xml:space="preserve">Balanza de pagos </t>
  </si>
  <si>
    <t>Producto interno bruto a precios constantes</t>
  </si>
  <si>
    <t>Producto interno bruto por tipo de gasto a precios constantes</t>
  </si>
  <si>
    <t>interno</t>
  </si>
  <si>
    <t>bruto</t>
  </si>
  <si>
    <t xml:space="preserve">     interno</t>
  </si>
  <si>
    <t xml:space="preserve">      bruto</t>
  </si>
  <si>
    <t>Millones de pesos</t>
  </si>
  <si>
    <t xml:space="preserve">   De ello: Impuestos netos a productos e importaciones</t>
  </si>
  <si>
    <t xml:space="preserve">         Millones de pesos</t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</si>
  <si>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 Mercado cambiario de la población, CADECA - Casas de Cambio -.</t>
    </r>
  </si>
  <si>
    <t xml:space="preserve"> Agricultura, ganadería y silvicultura </t>
  </si>
  <si>
    <t xml:space="preserve"> Pesca</t>
  </si>
  <si>
    <t xml:space="preserve"> Explotación de minas y canteras</t>
  </si>
  <si>
    <t xml:space="preserve"> Industria azucarera</t>
  </si>
  <si>
    <t xml:space="preserve"> Industrias manufactureras (excepto Industria  azucarera)</t>
  </si>
  <si>
    <t xml:space="preserve"> Construcción</t>
  </si>
  <si>
    <t xml:space="preserve"> Transportes, almacenamiento y comunicaciones</t>
  </si>
  <si>
    <t xml:space="preserve"> Comercio; reparación de efectos personales</t>
  </si>
  <si>
    <t xml:space="preserve"> Hoteles y restaurantes</t>
  </si>
  <si>
    <t xml:space="preserve"> Intermediación financiera</t>
  </si>
  <si>
    <t xml:space="preserve"> Servicios empresariales, actv. inmobiliarias  y de alquiler</t>
  </si>
  <si>
    <t xml:space="preserve"> Administración pública, defensa; seguridad social</t>
  </si>
  <si>
    <t xml:space="preserve"> Ciencia e innovación tecnológica</t>
  </si>
  <si>
    <t xml:space="preserve"> Educación</t>
  </si>
  <si>
    <t xml:space="preserve"> Salud pública y asistencia social</t>
  </si>
  <si>
    <t xml:space="preserve"> Cultura y deporte</t>
  </si>
  <si>
    <t xml:space="preserve"> Otras actv. de serv. comunales, de asociaciones y personales</t>
  </si>
  <si>
    <t xml:space="preserve"> Derechos de importación</t>
  </si>
  <si>
    <t xml:space="preserve"> Servicios empresariales, activ. Inmobiliarias  y de alquiler</t>
  </si>
  <si>
    <t xml:space="preserve"> Otras activ de serv comunales, de asociaciones y personales</t>
  </si>
  <si>
    <t xml:space="preserve">   Servicios individuales suministrados por el gobierno</t>
  </si>
  <si>
    <t xml:space="preserve">   En el mercado</t>
  </si>
  <si>
    <t>Consumo del gobierno e Instituciones sin fines de lucro</t>
  </si>
  <si>
    <t xml:space="preserve">    Deuda externa total</t>
  </si>
  <si>
    <r>
      <rPr>
        <vertAlign val="superscript"/>
        <sz val="9"/>
        <rFont val="Arial"/>
        <family val="2"/>
      </rPr>
      <t>(c)</t>
    </r>
    <r>
      <rPr>
        <sz val="9"/>
        <rFont val="Arial"/>
        <family val="2"/>
      </rPr>
      <t xml:space="preserve"> Se refiere a los mercados en moneda nacional.</t>
    </r>
  </si>
  <si>
    <t xml:space="preserve">    Balanza de bienes y servicios  </t>
  </si>
  <si>
    <r>
      <t xml:space="preserve">    Tipo de cambio (dólar por peso convertible) </t>
    </r>
    <r>
      <rPr>
        <vertAlign val="superscript"/>
        <sz val="9"/>
        <rFont val="Arial"/>
        <family val="2"/>
      </rPr>
      <t>(a)</t>
    </r>
  </si>
  <si>
    <t xml:space="preserve"> Suministro de electricidad, gas y agua</t>
  </si>
  <si>
    <t>Producto interno bruto a precios constantes per cápita</t>
  </si>
  <si>
    <t xml:space="preserve">      Consumo final</t>
  </si>
  <si>
    <t xml:space="preserve">        Consumo final</t>
  </si>
  <si>
    <t>Por ciento</t>
  </si>
  <si>
    <t>Consumo final</t>
  </si>
  <si>
    <t xml:space="preserve">  Más: Transferencias de rentas netas</t>
  </si>
  <si>
    <t xml:space="preserve">  Más: Transferencias corrientes netas</t>
  </si>
  <si>
    <t xml:space="preserve">Exportaciones menos importaciones </t>
  </si>
  <si>
    <t>ACTIVIDAD ECONÓMICA</t>
  </si>
  <si>
    <t>AÑOS</t>
  </si>
  <si>
    <t xml:space="preserve">    Oferta monetaria M2A</t>
  </si>
  <si>
    <t xml:space="preserve">    Ahorro ordinario</t>
  </si>
  <si>
    <t xml:space="preserve">     Ingresos netos totales</t>
  </si>
  <si>
    <t>Primario</t>
  </si>
  <si>
    <t>Secundario</t>
  </si>
  <si>
    <t>Terciario</t>
  </si>
  <si>
    <t>Valor medio</t>
  </si>
  <si>
    <t>PIB</t>
  </si>
  <si>
    <t>Variación de existencias</t>
  </si>
  <si>
    <t>FBKF</t>
  </si>
  <si>
    <t>Saldo ext</t>
  </si>
  <si>
    <t>Trabajadores</t>
  </si>
  <si>
    <t>Primaria</t>
  </si>
  <si>
    <t>Secundaria</t>
  </si>
  <si>
    <t>Terciaria</t>
  </si>
  <si>
    <t>Servicios Básicos</t>
  </si>
  <si>
    <t>Otros Servicios</t>
  </si>
  <si>
    <t>PIB/Trab</t>
  </si>
  <si>
    <t>Importaciones</t>
  </si>
  <si>
    <t>Estructura de la Oferta Global. Precios Corrientes</t>
  </si>
  <si>
    <t>Estructura de la Demanda Global. Precios Corrientes</t>
  </si>
  <si>
    <t>Demanda int</t>
  </si>
  <si>
    <t>Exportaciones</t>
  </si>
  <si>
    <t>Estructura de la Oferta Global. Precios Constantes</t>
  </si>
  <si>
    <t>Estructura de la Demanda Global. Precios Constantes</t>
  </si>
  <si>
    <t>Millones de pesos (A precios corrientes)</t>
  </si>
  <si>
    <t>Estructura porcentual con relación al PIB (%)</t>
  </si>
  <si>
    <t>A precios corrientes</t>
  </si>
  <si>
    <t xml:space="preserve"> A Precios corrientes </t>
  </si>
  <si>
    <t>A Precios Corrientes</t>
  </si>
  <si>
    <t>A Precios corrientes</t>
  </si>
  <si>
    <t xml:space="preserve">A Precios constantes de 1997 </t>
  </si>
  <si>
    <t xml:space="preserve"> A  Precios corrientes </t>
  </si>
  <si>
    <t>A  Precios constantes de 1997</t>
  </si>
  <si>
    <t>Año anterior = 100</t>
  </si>
  <si>
    <t>5.2 - Oferta y Demanda Global.</t>
  </si>
  <si>
    <t>Saldo Fiscal</t>
  </si>
  <si>
    <t>ingresos Netos Tot</t>
  </si>
  <si>
    <t>Gastos Totales</t>
  </si>
  <si>
    <t>Ing netos /PIB*100</t>
  </si>
  <si>
    <t>Gastos Tot/PIB*100</t>
  </si>
  <si>
    <t>5.6 - Índices de precios por clase de actividad económica.</t>
  </si>
  <si>
    <t>5.7 - Deflactor implícito por clase de actividad económica.</t>
  </si>
  <si>
    <t>5.9 - Consumo final del gobierno por finalidades.</t>
  </si>
  <si>
    <t>5.11 - Gasto total de consumo final.</t>
  </si>
  <si>
    <t>5.12 - Formación bruta de capital.</t>
  </si>
  <si>
    <t>5.13 - Saldo externo de bienes y servicios.</t>
  </si>
  <si>
    <t>Deuda Ext Total</t>
  </si>
  <si>
    <t xml:space="preserve">Deuda/PIB </t>
  </si>
  <si>
    <t xml:space="preserve">        Nomenclador de Actividades Económicas de Cuba.</t>
  </si>
  <si>
    <t>Producción Bienes</t>
  </si>
  <si>
    <t xml:space="preserve">Sectores Economicos </t>
  </si>
  <si>
    <t>Actividades de la Economía</t>
  </si>
  <si>
    <t xml:space="preserve">5.5 - Tasas del Producto interno bruto por clase de actividad económica a precios de </t>
  </si>
  <si>
    <t xml:space="preserve">         mercado  - A precios constantes de 1997.</t>
  </si>
  <si>
    <t xml:space="preserve">           - Precios corrientes-</t>
  </si>
  <si>
    <t xml:space="preserve">5.14 - Relaciones entre los principales agregados de Cuentas Nacionales </t>
  </si>
  <si>
    <t xml:space="preserve">   </t>
  </si>
  <si>
    <t>A Precios constantes de 1997</t>
  </si>
  <si>
    <r>
      <rPr>
        <b/>
        <sz val="10"/>
        <color indexed="9"/>
        <rFont val="Calibri"/>
        <family val="2"/>
      </rPr>
      <t>●</t>
    </r>
    <r>
      <rPr>
        <b/>
        <sz val="10"/>
        <color indexed="9"/>
        <rFont val="Arial"/>
        <family val="2"/>
      </rPr>
      <t xml:space="preserve"> Sector Primario          ● Sector Secundario          ● Sector Terciario          </t>
    </r>
  </si>
  <si>
    <r>
      <t xml:space="preserve">Tasa de desempleo (%) </t>
    </r>
    <r>
      <rPr>
        <vertAlign val="superscript"/>
        <sz val="9"/>
        <rFont val="Arial"/>
        <family val="2"/>
      </rPr>
      <t>(d)</t>
    </r>
  </si>
  <si>
    <t>Nota: El crecimiento del 2021, esta impactado por la Tarea Ordenamiento, por lo que no es comparable con años anteriores</t>
  </si>
  <si>
    <t xml:space="preserve">5.4 - Producto interno bruto por actividad económica a precios de mercado (constantes), según </t>
  </si>
  <si>
    <t xml:space="preserve">5.3 - Producto interno bruto por actividad económica a precios de mercado (corrientes), según </t>
  </si>
  <si>
    <r>
      <t xml:space="preserve">Variación interanual Índice de precios al consumidor (diciembre-diciembre) </t>
    </r>
    <r>
      <rPr>
        <vertAlign val="superscript"/>
        <sz val="9"/>
        <rFont val="Arial"/>
        <family val="2"/>
      </rPr>
      <t>(c)</t>
    </r>
  </si>
  <si>
    <t xml:space="preserve">  Menos: Gasto total de consumo final</t>
  </si>
  <si>
    <t xml:space="preserve">  Menos: Excedente de la nación</t>
  </si>
  <si>
    <t>A Precios Constantes</t>
  </si>
  <si>
    <r>
      <rPr>
        <vertAlign val="superscript"/>
        <sz val="9"/>
        <rFont val="Arial"/>
        <family val="2"/>
      </rPr>
      <t>(d)</t>
    </r>
    <r>
      <rPr>
        <sz val="9"/>
        <rFont val="Arial"/>
        <family val="2"/>
      </rPr>
      <t xml:space="preserve"> No se dispone de datos referentes a Tasa de desempleo 2021 por no haberse realizado la Encuesta </t>
    </r>
  </si>
  <si>
    <t>Nacional de Ocupación (ENO).</t>
  </si>
  <si>
    <t xml:space="preserve">    Saldo fiscal</t>
  </si>
  <si>
    <r>
      <t xml:space="preserve">    Tipo de cambio de CADECA (pesos por peso convertible) </t>
    </r>
    <r>
      <rPr>
        <vertAlign val="superscript"/>
        <sz val="9"/>
        <rFont val="Arial"/>
        <family val="2"/>
      </rPr>
      <t xml:space="preserve">(b) </t>
    </r>
  </si>
  <si>
    <t>5.1 - Resumen de indicadores económicos.</t>
  </si>
  <si>
    <t>Tasas de crecimiento (%)</t>
  </si>
  <si>
    <t>Nota:  Las posibles diferencias en los totales se deben al redondeo de las cifras</t>
  </si>
  <si>
    <t>5.10 - Consumo final de los hogares por fuentes de oferta.</t>
  </si>
  <si>
    <t/>
  </si>
  <si>
    <t xml:space="preserve">  Estructura porcentual con relación al PIB a Precios Corrientes (%)</t>
  </si>
  <si>
    <t>5.8 - Selección de indicadores del Sistema de Cuentas Nacionales (SCN).</t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</si>
  <si>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 xml:space="preserve"> En ambos mercados, empresarial y población. El peso convertible se eliminó en el año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</si>
</sst>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5" formatCode="&quot;$&quot;#,##0;\-&quot;$&quot;#,##0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General_)"/>
    <numFmt numFmtId="167" formatCode="#,##0.0"/>
    <numFmt numFmtId="168" formatCode="0.0"/>
    <numFmt numFmtId="169" formatCode="0.00_)"/>
    <numFmt numFmtId="170" formatCode="0.0_)"/>
    <numFmt numFmtId="171" formatCode="#\ ###\ ###.0"/>
    <numFmt numFmtId="172" formatCode="_-* #,##0.00&quot; €&quot;_-;\-* #,##0.00&quot; €&quot;_-;_-* \-??&quot; €&quot;_-;_-@_-"/>
    <numFmt numFmtId="173" formatCode="###\ ###\ ##0"/>
    <numFmt numFmtId="174" formatCode="0.0%"/>
    <numFmt numFmtId="175" formatCode="#\ ##0"/>
    <numFmt numFmtId="176" formatCode="#,##0.0000000000000"/>
    <numFmt numFmtId="177" formatCode="###.0\ ###\ ##0"/>
  </numFmts>
  <fonts count="48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8"/>
      <name val="Tms Rmn"/>
    </font>
    <font>
      <sz val="9"/>
      <name val="Tms Rmn"/>
    </font>
    <font>
      <b/>
      <sz val="10"/>
      <name val="Arial"/>
      <family val="2"/>
    </font>
    <font>
      <sz val="9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8"/>
      <color theme="0" tint="-0.249977111117893"/>
      <name val="Arial"/>
      <family val="2"/>
    </font>
    <font>
      <sz val="8"/>
      <color rgb="FF000099"/>
      <name val="Arial"/>
      <family val="2"/>
    </font>
    <font>
      <sz val="9"/>
      <color rgb="FF000099"/>
      <name val="Arial"/>
      <family val="2"/>
    </font>
    <font>
      <b/>
      <i/>
      <sz val="10"/>
      <color rgb="FF00009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b/>
      <sz val="8"/>
      <color rgb="FF20335D"/>
      <name val="Arial"/>
      <family val="2"/>
    </font>
    <font>
      <sz val="10"/>
      <color rgb="FF20335D"/>
      <name val="Arial"/>
      <family val="2"/>
    </font>
    <font>
      <sz val="8"/>
      <color rgb="FF20335D"/>
      <name val="Arial"/>
      <family val="2"/>
    </font>
    <font>
      <b/>
      <sz val="9"/>
      <color theme="0"/>
      <name val="Arial"/>
      <family val="2"/>
    </font>
    <font>
      <sz val="8"/>
      <color rgb="FFFF000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b/>
      <sz val="10"/>
      <color rgb="FF002060"/>
      <name val="Arial"/>
      <family val="2"/>
    </font>
    <font>
      <b/>
      <sz val="9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2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0"/>
      <name val="Arial"/>
      <family val="2"/>
    </font>
    <font>
      <sz val="10"/>
      <color rgb="FFFF0000"/>
      <name val="Arial"/>
      <family val="2"/>
    </font>
    <font>
      <b/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6695C4"/>
      </bottom>
      <diagonal/>
    </border>
    <border>
      <left/>
      <right/>
      <top style="medium">
        <color rgb="FF6695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</borders>
  <cellStyleXfs count="139">
    <xf numFmtId="0" fontId="0" fillId="0" borderId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2" fontId="1" fillId="0" borderId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2" fillId="0" borderId="0"/>
    <xf numFmtId="0" fontId="19" fillId="0" borderId="0"/>
    <xf numFmtId="0" fontId="20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169" fontId="5" fillId="0" borderId="0"/>
    <xf numFmtId="166" fontId="5" fillId="0" borderId="0"/>
    <xf numFmtId="0" fontId="3" fillId="0" borderId="0"/>
    <xf numFmtId="166" fontId="3" fillId="0" borderId="0"/>
    <xf numFmtId="5" fontId="9" fillId="0" borderId="0"/>
    <xf numFmtId="166" fontId="3" fillId="0" borderId="0"/>
    <xf numFmtId="5" fontId="9" fillId="0" borderId="0"/>
    <xf numFmtId="5" fontId="3" fillId="0" borderId="0"/>
    <xf numFmtId="166" fontId="3" fillId="0" borderId="0"/>
    <xf numFmtId="166" fontId="3" fillId="0" borderId="0"/>
    <xf numFmtId="0" fontId="3" fillId="0" borderId="0"/>
    <xf numFmtId="0" fontId="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59">
    <xf numFmtId="0" fontId="0" fillId="0" borderId="0" xfId="0"/>
    <xf numFmtId="0" fontId="8" fillId="0" borderId="0" xfId="0" applyFont="1"/>
    <xf numFmtId="167" fontId="11" fillId="0" borderId="0" xfId="119" applyNumberFormat="1" applyFont="1" applyFill="1" applyAlignment="1" applyProtection="1"/>
    <xf numFmtId="167" fontId="8" fillId="0" borderId="0" xfId="119" applyNumberFormat="1" applyFont="1" applyFill="1" applyAlignment="1" applyProtection="1">
      <alignment horizontal="left"/>
    </xf>
    <xf numFmtId="167" fontId="11" fillId="0" borderId="0" xfId="119" applyNumberFormat="1" applyFont="1" applyFill="1" applyAlignment="1">
      <alignment horizontal="left"/>
    </xf>
    <xf numFmtId="167" fontId="8" fillId="0" borderId="0" xfId="62" applyNumberFormat="1" applyFont="1" applyFill="1"/>
    <xf numFmtId="0" fontId="8" fillId="0" borderId="0" xfId="0" applyFont="1" applyAlignment="1">
      <alignment horizontal="right"/>
    </xf>
    <xf numFmtId="169" fontId="11" fillId="0" borderId="0" xfId="120" applyNumberFormat="1" applyFont="1" applyFill="1" applyAlignment="1" applyProtection="1">
      <alignment horizontal="left"/>
    </xf>
    <xf numFmtId="169" fontId="8" fillId="0" borderId="0" xfId="120" applyNumberFormat="1" applyFont="1" applyFill="1" applyAlignment="1" applyProtection="1">
      <alignment horizontal="left"/>
    </xf>
    <xf numFmtId="3" fontId="8" fillId="0" borderId="0" xfId="0" applyNumberFormat="1" applyFont="1" applyFill="1"/>
    <xf numFmtId="167" fontId="8" fillId="0" borderId="0" xfId="0" applyNumberFormat="1" applyFont="1"/>
    <xf numFmtId="0" fontId="4" fillId="0" borderId="0" xfId="0" applyFont="1"/>
    <xf numFmtId="167" fontId="4" fillId="0" borderId="0" xfId="0" applyNumberFormat="1" applyFont="1"/>
    <xf numFmtId="166" fontId="8" fillId="0" borderId="0" xfId="121" applyFont="1" applyFill="1" applyAlignment="1" applyProtection="1">
      <alignment horizontal="left"/>
    </xf>
    <xf numFmtId="167" fontId="8" fillId="0" borderId="0" xfId="121" applyNumberFormat="1" applyFont="1" applyFill="1" applyAlignment="1" applyProtection="1">
      <alignment horizontal="right"/>
    </xf>
    <xf numFmtId="166" fontId="8" fillId="0" borderId="0" xfId="121" applyFont="1" applyFill="1"/>
    <xf numFmtId="166" fontId="8" fillId="0" borderId="0" xfId="121" applyFont="1" applyFill="1" applyBorder="1" applyAlignment="1" applyProtection="1">
      <alignment horizontal="left"/>
    </xf>
    <xf numFmtId="0" fontId="4" fillId="0" borderId="0" xfId="0" applyFont="1" applyAlignment="1">
      <alignment horizontal="right"/>
    </xf>
    <xf numFmtId="166" fontId="14" fillId="0" borderId="0" xfId="128" applyFont="1" applyProtection="1"/>
    <xf numFmtId="167" fontId="14" fillId="0" borderId="0" xfId="128" applyNumberFormat="1" applyFont="1" applyProtection="1"/>
    <xf numFmtId="166" fontId="15" fillId="0" borderId="0" xfId="128" applyFont="1" applyProtection="1"/>
    <xf numFmtId="166" fontId="4" fillId="0" borderId="0" xfId="128" applyFont="1" applyProtection="1"/>
    <xf numFmtId="3" fontId="4" fillId="0" borderId="0" xfId="0" applyNumberFormat="1" applyFont="1"/>
    <xf numFmtId="167" fontId="8" fillId="0" borderId="0" xfId="128" applyNumberFormat="1" applyFont="1" applyFill="1" applyProtection="1"/>
    <xf numFmtId="166" fontId="8" fillId="0" borderId="0" xfId="128" applyFont="1" applyBorder="1" applyAlignment="1" applyProtection="1">
      <alignment horizontal="left"/>
    </xf>
    <xf numFmtId="166" fontId="11" fillId="0" borderId="0" xfId="128" applyFont="1" applyBorder="1" applyAlignment="1" applyProtection="1">
      <alignment horizontal="left"/>
    </xf>
    <xf numFmtId="166" fontId="4" fillId="0" borderId="0" xfId="129" applyFont="1" applyProtection="1"/>
    <xf numFmtId="167" fontId="14" fillId="0" borderId="0" xfId="0" applyNumberFormat="1" applyFont="1"/>
    <xf numFmtId="0" fontId="8" fillId="0" borderId="0" xfId="62" applyFont="1" applyFill="1"/>
    <xf numFmtId="168" fontId="8" fillId="0" borderId="0" xfId="128" applyNumberFormat="1" applyFont="1" applyFill="1" applyBorder="1" applyProtection="1"/>
    <xf numFmtId="167" fontId="8" fillId="0" borderId="0" xfId="62" applyNumberFormat="1" applyFont="1" applyFill="1" applyAlignment="1">
      <alignment horizontal="right"/>
    </xf>
    <xf numFmtId="0" fontId="4" fillId="0" borderId="0" xfId="62" applyFont="1" applyFill="1"/>
    <xf numFmtId="0" fontId="11" fillId="0" borderId="0" xfId="62" applyFont="1" applyFill="1" applyAlignment="1">
      <alignment horizontal="left"/>
    </xf>
    <xf numFmtId="168" fontId="8" fillId="0" borderId="0" xfId="62" applyNumberFormat="1" applyFont="1" applyFill="1"/>
    <xf numFmtId="167" fontId="8" fillId="2" borderId="0" xfId="0" applyNumberFormat="1" applyFont="1" applyFill="1"/>
    <xf numFmtId="167" fontId="11" fillId="2" borderId="0" xfId="0" applyNumberFormat="1" applyFont="1" applyFill="1"/>
    <xf numFmtId="171" fontId="11" fillId="2" borderId="0" xfId="122" applyNumberFormat="1" applyFont="1" applyFill="1" applyBorder="1" applyAlignment="1" applyProtection="1">
      <alignment horizontal="right"/>
      <protection locked="0"/>
    </xf>
    <xf numFmtId="167" fontId="11" fillId="2" borderId="0" xfId="122" applyNumberFormat="1" applyFont="1" applyFill="1" applyProtection="1"/>
    <xf numFmtId="3" fontId="8" fillId="2" borderId="0" xfId="0" applyNumberFormat="1" applyFont="1" applyFill="1"/>
    <xf numFmtId="168" fontId="8" fillId="0" borderId="0" xfId="62" applyNumberFormat="1" applyFont="1" applyFill="1" applyAlignment="1">
      <alignment horizontal="right"/>
    </xf>
    <xf numFmtId="0" fontId="8" fillId="2" borderId="0" xfId="0" applyFont="1" applyFill="1" applyAlignment="1">
      <alignment horizontal="right"/>
    </xf>
    <xf numFmtId="167" fontId="8" fillId="2" borderId="0" xfId="62" applyNumberFormat="1" applyFont="1" applyFill="1" applyAlignment="1">
      <alignment horizontal="right"/>
    </xf>
    <xf numFmtId="166" fontId="14" fillId="2" borderId="0" xfId="128" applyFont="1" applyFill="1" applyProtection="1"/>
    <xf numFmtId="167" fontId="4" fillId="0" borderId="0" xfId="0" applyNumberFormat="1" applyFont="1" applyBorder="1"/>
    <xf numFmtId="3" fontId="8" fillId="0" borderId="0" xfId="128" applyNumberFormat="1" applyFont="1" applyFill="1" applyProtection="1"/>
    <xf numFmtId="3" fontId="8" fillId="2" borderId="0" xfId="129" applyNumberFormat="1" applyFont="1" applyFill="1" applyAlignment="1" applyProtection="1">
      <alignment horizontal="right"/>
      <protection locked="0"/>
    </xf>
    <xf numFmtId="3" fontId="8" fillId="0" borderId="0" xfId="129" applyNumberFormat="1" applyFont="1" applyFill="1" applyAlignment="1" applyProtection="1">
      <alignment horizontal="right"/>
      <protection locked="0"/>
    </xf>
    <xf numFmtId="3" fontId="8" fillId="0" borderId="0" xfId="0" applyNumberFormat="1" applyFont="1" applyAlignment="1"/>
    <xf numFmtId="3" fontId="8" fillId="0" borderId="0" xfId="0" applyNumberFormat="1" applyFont="1" applyFill="1" applyAlignment="1"/>
    <xf numFmtId="3" fontId="11" fillId="2" borderId="0" xfId="129" applyNumberFormat="1" applyFont="1" applyFill="1" applyAlignment="1" applyProtection="1">
      <alignment horizontal="right"/>
    </xf>
    <xf numFmtId="3" fontId="8" fillId="2" borderId="0" xfId="129" applyNumberFormat="1" applyFont="1" applyFill="1" applyAlignment="1" applyProtection="1">
      <alignment horizontal="right"/>
    </xf>
    <xf numFmtId="3" fontId="8" fillId="0" borderId="0" xfId="129" quotePrefix="1" applyNumberFormat="1" applyFont="1" applyAlignment="1" applyProtection="1">
      <alignment horizontal="right"/>
    </xf>
    <xf numFmtId="3" fontId="8" fillId="0" borderId="0" xfId="129" quotePrefix="1" applyNumberFormat="1" applyFont="1" applyFill="1" applyAlignment="1" applyProtection="1">
      <alignment horizontal="right"/>
    </xf>
    <xf numFmtId="3" fontId="8" fillId="0" borderId="0" xfId="129" applyNumberFormat="1" applyFont="1" applyFill="1" applyAlignment="1" applyProtection="1">
      <alignment horizontal="right"/>
    </xf>
    <xf numFmtId="3" fontId="11" fillId="0" borderId="0" xfId="128" applyNumberFormat="1" applyFont="1" applyFill="1" applyProtection="1"/>
    <xf numFmtId="49" fontId="7" fillId="0" borderId="0" xfId="125" applyNumberFormat="1" applyFont="1" applyAlignment="1" applyProtection="1">
      <alignment horizontal="left" wrapText="1"/>
    </xf>
    <xf numFmtId="166" fontId="4" fillId="0" borderId="0" xfId="123" applyFont="1" applyProtection="1"/>
    <xf numFmtId="3" fontId="18" fillId="0" borderId="0" xfId="131" applyNumberFormat="1" applyFont="1" applyBorder="1"/>
    <xf numFmtId="166" fontId="7" fillId="0" borderId="0" xfId="129" applyFont="1" applyAlignment="1" applyProtection="1">
      <alignment horizontal="left"/>
    </xf>
    <xf numFmtId="49" fontId="17" fillId="2" borderId="0" xfId="0" applyNumberFormat="1" applyFont="1" applyFill="1" applyBorder="1" applyAlignment="1">
      <alignment horizontal="right"/>
    </xf>
    <xf numFmtId="166" fontId="8" fillId="0" borderId="0" xfId="129" applyFont="1" applyProtection="1"/>
    <xf numFmtId="166" fontId="8" fillId="0" borderId="0" xfId="129" quotePrefix="1" applyFont="1" applyAlignment="1" applyProtection="1">
      <alignment horizontal="left"/>
    </xf>
    <xf numFmtId="166" fontId="8" fillId="0" borderId="0" xfId="129" applyFont="1" applyFill="1" applyAlignment="1" applyProtection="1">
      <alignment horizontal="left"/>
    </xf>
    <xf numFmtId="166" fontId="8" fillId="0" borderId="0" xfId="129" applyFont="1" applyAlignment="1" applyProtection="1">
      <alignment horizontal="left"/>
    </xf>
    <xf numFmtId="166" fontId="11" fillId="0" borderId="0" xfId="129" applyFont="1" applyProtection="1"/>
    <xf numFmtId="0" fontId="2" fillId="0" borderId="0" xfId="0" applyFont="1"/>
    <xf numFmtId="167" fontId="8" fillId="0" borderId="0" xfId="0" applyNumberFormat="1" applyFont="1" applyFill="1"/>
    <xf numFmtId="167" fontId="2" fillId="0" borderId="0" xfId="0" applyNumberFormat="1" applyFont="1"/>
    <xf numFmtId="3" fontId="8" fillId="0" borderId="0" xfId="125" applyNumberFormat="1" applyFont="1" applyProtection="1"/>
    <xf numFmtId="3" fontId="8" fillId="0" borderId="0" xfId="125" applyNumberFormat="1" applyFont="1" applyAlignment="1" applyProtection="1">
      <alignment horizontal="right"/>
      <protection locked="0"/>
    </xf>
    <xf numFmtId="0" fontId="2" fillId="0" borderId="0" xfId="0" applyFont="1" applyFill="1"/>
    <xf numFmtId="168" fontId="4" fillId="2" borderId="0" xfId="62" applyNumberFormat="1" applyFont="1" applyFill="1"/>
    <xf numFmtId="0" fontId="7" fillId="2" borderId="0" xfId="0" applyFont="1" applyFill="1" applyAlignment="1">
      <alignment horizontal="center"/>
    </xf>
    <xf numFmtId="166" fontId="7" fillId="0" borderId="0" xfId="124" applyNumberFormat="1" applyFont="1" applyFill="1" applyAlignment="1" applyProtection="1">
      <alignment horizontal="left"/>
    </xf>
    <xf numFmtId="0" fontId="14" fillId="0" borderId="0" xfId="62" applyFont="1" applyFill="1"/>
    <xf numFmtId="166" fontId="11" fillId="0" borderId="0" xfId="124" applyNumberFormat="1" applyFont="1" applyFill="1" applyAlignment="1" applyProtection="1">
      <alignment horizontal="left"/>
    </xf>
    <xf numFmtId="0" fontId="2" fillId="0" borderId="0" xfId="62" applyFont="1" applyFill="1" applyAlignment="1">
      <alignment horizontal="center"/>
    </xf>
    <xf numFmtId="3" fontId="2" fillId="0" borderId="0" xfId="0" applyNumberFormat="1" applyFont="1"/>
    <xf numFmtId="0" fontId="2" fillId="2" borderId="0" xfId="0" applyFont="1" applyFill="1"/>
    <xf numFmtId="166" fontId="16" fillId="0" borderId="0" xfId="123" applyFont="1" applyAlignment="1" applyProtection="1">
      <alignment horizontal="left"/>
    </xf>
    <xf numFmtId="166" fontId="15" fillId="0" borderId="0" xfId="123" applyFont="1" applyAlignment="1" applyProtection="1">
      <alignment horizontal="left"/>
    </xf>
    <xf numFmtId="170" fontId="8" fillId="0" borderId="0" xfId="129" applyNumberFormat="1" applyFont="1" applyAlignment="1" applyProtection="1">
      <alignment horizontal="left"/>
    </xf>
    <xf numFmtId="0" fontId="2" fillId="0" borderId="0" xfId="0" applyFont="1" applyFill="1" applyBorder="1"/>
    <xf numFmtId="0" fontId="2" fillId="0" borderId="0" xfId="0" applyFont="1" applyBorder="1"/>
    <xf numFmtId="168" fontId="2" fillId="2" borderId="0" xfId="0" applyNumberFormat="1" applyFont="1" applyFill="1"/>
    <xf numFmtId="167" fontId="2" fillId="2" borderId="0" xfId="0" applyNumberFormat="1" applyFont="1" applyFill="1"/>
    <xf numFmtId="0" fontId="2" fillId="2" borderId="0" xfId="0" applyFont="1" applyFill="1" applyBorder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5" fillId="0" borderId="0" xfId="62" applyFont="1" applyFill="1"/>
    <xf numFmtId="168" fontId="25" fillId="0" borderId="0" xfId="62" applyNumberFormat="1" applyFont="1" applyFill="1"/>
    <xf numFmtId="0" fontId="26" fillId="0" borderId="0" xfId="0" applyFont="1"/>
    <xf numFmtId="0" fontId="27" fillId="0" borderId="0" xfId="0" applyFont="1"/>
    <xf numFmtId="166" fontId="8" fillId="2" borderId="0" xfId="126" applyNumberFormat="1" applyFont="1" applyFill="1" applyBorder="1" applyAlignment="1" applyProtection="1">
      <alignment horizontal="right"/>
    </xf>
    <xf numFmtId="166" fontId="28" fillId="0" borderId="0" xfId="128" applyFont="1" applyProtection="1"/>
    <xf numFmtId="3" fontId="8" fillId="2" borderId="0" xfId="0" applyNumberFormat="1" applyFont="1" applyFill="1" applyBorder="1"/>
    <xf numFmtId="3" fontId="8" fillId="0" borderId="0" xfId="0" applyNumberFormat="1" applyFont="1" applyBorder="1"/>
    <xf numFmtId="3" fontId="8" fillId="2" borderId="0" xfId="0" applyNumberFormat="1" applyFont="1" applyFill="1" applyAlignment="1"/>
    <xf numFmtId="169" fontId="11" fillId="0" borderId="0" xfId="120" applyNumberFormat="1" applyFont="1" applyFill="1" applyBorder="1" applyAlignment="1" applyProtection="1">
      <alignment horizontal="left"/>
    </xf>
    <xf numFmtId="167" fontId="11" fillId="0" borderId="0" xfId="123" applyNumberFormat="1" applyFont="1" applyBorder="1" applyAlignment="1" applyProtection="1"/>
    <xf numFmtId="3" fontId="8" fillId="0" borderId="0" xfId="0" applyNumberFormat="1" applyFont="1" applyFill="1" applyBorder="1"/>
    <xf numFmtId="173" fontId="8" fillId="0" borderId="0" xfId="0" applyNumberFormat="1" applyFont="1"/>
    <xf numFmtId="173" fontId="8" fillId="0" borderId="0" xfId="0" applyNumberFormat="1" applyFont="1" applyFill="1"/>
    <xf numFmtId="167" fontId="2" fillId="0" borderId="0" xfId="0" applyNumberFormat="1" applyFont="1" applyFill="1"/>
    <xf numFmtId="3" fontId="29" fillId="2" borderId="0" xfId="129" applyNumberFormat="1" applyFont="1" applyFill="1" applyAlignment="1" applyProtection="1">
      <alignment horizontal="right"/>
      <protection locked="0"/>
    </xf>
    <xf numFmtId="3" fontId="29" fillId="2" borderId="0" xfId="129" applyNumberFormat="1" applyFont="1" applyFill="1" applyAlignment="1" applyProtection="1">
      <alignment horizontal="right"/>
    </xf>
    <xf numFmtId="167" fontId="8" fillId="2" borderId="0" xfId="119" applyNumberFormat="1" applyFont="1" applyFill="1" applyBorder="1" applyAlignment="1" applyProtection="1">
      <alignment horizontal="left"/>
    </xf>
    <xf numFmtId="167" fontId="8" fillId="2" borderId="0" xfId="62" applyNumberFormat="1" applyFont="1" applyFill="1" applyBorder="1"/>
    <xf numFmtId="0" fontId="8" fillId="2" borderId="0" xfId="62" applyFont="1" applyFill="1" applyBorder="1"/>
    <xf numFmtId="166" fontId="7" fillId="0" borderId="0" xfId="123" applyFont="1" applyAlignment="1" applyProtection="1">
      <alignment horizontal="left"/>
    </xf>
    <xf numFmtId="167" fontId="31" fillId="0" borderId="0" xfId="0" applyNumberFormat="1" applyFont="1"/>
    <xf numFmtId="0" fontId="32" fillId="0" borderId="0" xfId="0" applyFont="1"/>
    <xf numFmtId="0" fontId="33" fillId="0" borderId="0" xfId="0" applyFont="1"/>
    <xf numFmtId="0" fontId="7" fillId="2" borderId="0" xfId="0" applyFont="1" applyFill="1" applyAlignment="1">
      <alignment horizontal="center"/>
    </xf>
    <xf numFmtId="166" fontId="34" fillId="0" borderId="0" xfId="126" applyNumberFormat="1" applyFont="1" applyFill="1" applyBorder="1" applyAlignment="1" applyProtection="1">
      <alignment horizontal="left"/>
    </xf>
    <xf numFmtId="1" fontId="34" fillId="0" borderId="0" xfId="126" applyNumberFormat="1" applyFont="1" applyFill="1" applyBorder="1" applyAlignment="1" applyProtection="1">
      <alignment horizontal="right"/>
    </xf>
    <xf numFmtId="1" fontId="34" fillId="0" borderId="0" xfId="126" applyNumberFormat="1" applyFont="1" applyFill="1" applyAlignment="1" applyProtection="1">
      <alignment horizontal="right"/>
    </xf>
    <xf numFmtId="0" fontId="35" fillId="0" borderId="0" xfId="62" applyFont="1" applyFill="1"/>
    <xf numFmtId="0" fontId="4" fillId="0" borderId="0" xfId="63" applyFont="1"/>
    <xf numFmtId="166" fontId="4" fillId="0" borderId="0" xfId="130" applyNumberFormat="1" applyFont="1"/>
    <xf numFmtId="0" fontId="8" fillId="0" borderId="0" xfId="63" applyFont="1" applyAlignment="1">
      <alignment horizontal="right"/>
    </xf>
    <xf numFmtId="166" fontId="8" fillId="0" borderId="0" xfId="130" applyNumberFormat="1" applyFont="1" applyFill="1" applyAlignment="1" applyProtection="1">
      <alignment horizontal="left"/>
      <protection locked="0"/>
    </xf>
    <xf numFmtId="0" fontId="8" fillId="0" borderId="0" xfId="63" applyFont="1" applyFill="1"/>
    <xf numFmtId="166" fontId="11" fillId="0" borderId="0" xfId="130" applyNumberFormat="1" applyFont="1" applyFill="1" applyAlignment="1" applyProtection="1">
      <alignment horizontal="left"/>
      <protection locked="0"/>
    </xf>
    <xf numFmtId="3" fontId="8" fillId="0" borderId="0" xfId="63" applyNumberFormat="1" applyFont="1" applyFill="1" applyAlignment="1">
      <alignment horizontal="right"/>
    </xf>
    <xf numFmtId="166" fontId="8" fillId="2" borderId="0" xfId="130" applyNumberFormat="1" applyFont="1" applyFill="1" applyAlignment="1" applyProtection="1">
      <alignment horizontal="left"/>
      <protection locked="0"/>
    </xf>
    <xf numFmtId="3" fontId="11" fillId="0" borderId="0" xfId="63" applyNumberFormat="1" applyFont="1"/>
    <xf numFmtId="166" fontId="34" fillId="0" borderId="0" xfId="127" applyNumberFormat="1" applyFont="1" applyFill="1" applyBorder="1" applyAlignment="1" applyProtection="1">
      <alignment horizontal="left"/>
    </xf>
    <xf numFmtId="0" fontId="4" fillId="0" borderId="0" xfId="63" applyFont="1" applyBorder="1"/>
    <xf numFmtId="166" fontId="34" fillId="3" borderId="0" xfId="126" applyNumberFormat="1" applyFont="1" applyFill="1" applyAlignment="1" applyProtection="1">
      <alignment horizontal="left"/>
    </xf>
    <xf numFmtId="1" fontId="34" fillId="3" borderId="0" xfId="126" applyNumberFormat="1" applyFont="1" applyFill="1" applyAlignment="1" applyProtection="1">
      <alignment horizontal="right"/>
    </xf>
    <xf numFmtId="166" fontId="34" fillId="3" borderId="0" xfId="126" applyNumberFormat="1" applyFont="1" applyFill="1" applyBorder="1" applyAlignment="1" applyProtection="1">
      <alignment horizontal="left"/>
    </xf>
    <xf numFmtId="1" fontId="34" fillId="3" borderId="0" xfId="126" applyNumberFormat="1" applyFont="1" applyFill="1" applyBorder="1" applyAlignment="1" applyProtection="1">
      <alignment horizontal="right"/>
    </xf>
    <xf numFmtId="0" fontId="4" fillId="0" borderId="1" xfId="0" applyFont="1" applyBorder="1"/>
    <xf numFmtId="166" fontId="7" fillId="0" borderId="0" xfId="129" applyFont="1" applyFill="1" applyAlignment="1" applyProtection="1">
      <alignment horizontal="left"/>
    </xf>
    <xf numFmtId="166" fontId="34" fillId="3" borderId="0" xfId="127" applyNumberFormat="1" applyFont="1" applyFill="1" applyBorder="1" applyAlignment="1" applyProtection="1">
      <alignment horizontal="left"/>
    </xf>
    <xf numFmtId="1" fontId="34" fillId="3" borderId="0" xfId="127" applyNumberFormat="1" applyFont="1" applyFill="1" applyBorder="1" applyAlignment="1" applyProtection="1">
      <alignment horizontal="right"/>
    </xf>
    <xf numFmtId="167" fontId="8" fillId="2" borderId="0" xfId="119" applyNumberFormat="1" applyFont="1" applyFill="1" applyAlignment="1" applyProtection="1">
      <alignment horizontal="left"/>
    </xf>
    <xf numFmtId="166" fontId="34" fillId="3" borderId="0" xfId="126" applyNumberFormat="1" applyFont="1" applyFill="1" applyBorder="1" applyAlignment="1" applyProtection="1">
      <alignment horizontal="right"/>
    </xf>
    <xf numFmtId="166" fontId="34" fillId="3" borderId="0" xfId="125" applyFont="1" applyFill="1" applyAlignment="1" applyProtection="1">
      <alignment horizontal="left"/>
    </xf>
    <xf numFmtId="166" fontId="30" fillId="3" borderId="0" xfId="128" applyFont="1" applyFill="1" applyAlignment="1" applyProtection="1">
      <alignment horizontal="left"/>
    </xf>
    <xf numFmtId="0" fontId="4" fillId="0" borderId="0" xfId="63" applyFont="1" applyFill="1"/>
    <xf numFmtId="3" fontId="11" fillId="0" borderId="0" xfId="129" applyNumberFormat="1" applyFont="1" applyFill="1" applyAlignment="1" applyProtection="1">
      <alignment horizontal="right"/>
    </xf>
    <xf numFmtId="166" fontId="4" fillId="0" borderId="0" xfId="128" applyFont="1" applyFill="1" applyProtection="1"/>
    <xf numFmtId="0" fontId="4" fillId="0" borderId="0" xfId="0" applyFont="1" applyFill="1"/>
    <xf numFmtId="167" fontId="34" fillId="3" borderId="0" xfId="119" applyNumberFormat="1" applyFont="1" applyFill="1" applyAlignment="1" applyProtection="1"/>
    <xf numFmtId="167" fontId="34" fillId="3" borderId="0" xfId="119" applyNumberFormat="1" applyFont="1" applyFill="1" applyAlignment="1" applyProtection="1">
      <alignment horizontal="left"/>
    </xf>
    <xf numFmtId="168" fontId="36" fillId="3" borderId="0" xfId="62" applyNumberFormat="1" applyFont="1" applyFill="1"/>
    <xf numFmtId="0" fontId="30" fillId="3" borderId="0" xfId="62" applyFont="1" applyFill="1"/>
    <xf numFmtId="0" fontId="8" fillId="0" borderId="0" xfId="62" applyFont="1" applyFill="1" applyAlignment="1">
      <alignment horizontal="right"/>
    </xf>
    <xf numFmtId="169" fontId="34" fillId="3" borderId="0" xfId="120" applyNumberFormat="1" applyFont="1" applyFill="1" applyAlignment="1" applyProtection="1">
      <alignment horizontal="left"/>
    </xf>
    <xf numFmtId="3" fontId="34" fillId="3" borderId="0" xfId="0" applyNumberFormat="1" applyFont="1" applyFill="1"/>
    <xf numFmtId="0" fontId="8" fillId="2" borderId="0" xfId="0" applyFont="1" applyFill="1"/>
    <xf numFmtId="0" fontId="34" fillId="2" borderId="0" xfId="0" applyFont="1" applyFill="1" applyAlignment="1">
      <alignment horizontal="center"/>
    </xf>
    <xf numFmtId="169" fontId="8" fillId="0" borderId="1" xfId="120" applyNumberFormat="1" applyFont="1" applyFill="1" applyBorder="1" applyAlignment="1" applyProtection="1">
      <alignment horizontal="left"/>
    </xf>
    <xf numFmtId="3" fontId="8" fillId="2" borderId="1" xfId="0" applyNumberFormat="1" applyFont="1" applyFill="1" applyBorder="1"/>
    <xf numFmtId="166" fontId="34" fillId="3" borderId="0" xfId="121" applyFont="1" applyFill="1" applyAlignment="1" applyProtection="1">
      <alignment horizontal="left"/>
    </xf>
    <xf numFmtId="173" fontId="34" fillId="3" borderId="0" xfId="0" applyNumberFormat="1" applyFont="1" applyFill="1"/>
    <xf numFmtId="167" fontId="34" fillId="3" borderId="0" xfId="0" applyNumberFormat="1" applyFont="1" applyFill="1"/>
    <xf numFmtId="0" fontId="7" fillId="0" borderId="0" xfId="0" applyFont="1"/>
    <xf numFmtId="167" fontId="34" fillId="2" borderId="0" xfId="0" applyNumberFormat="1" applyFont="1" applyFill="1" applyBorder="1" applyAlignment="1">
      <alignment horizontal="center"/>
    </xf>
    <xf numFmtId="166" fontId="34" fillId="2" borderId="0" xfId="126" applyNumberFormat="1" applyFont="1" applyFill="1" applyBorder="1" applyAlignment="1" applyProtection="1">
      <alignment horizontal="left"/>
    </xf>
    <xf numFmtId="1" fontId="34" fillId="2" borderId="0" xfId="126" applyNumberFormat="1" applyFont="1" applyFill="1" applyBorder="1" applyAlignment="1" applyProtection="1">
      <alignment horizontal="right"/>
    </xf>
    <xf numFmtId="167" fontId="34" fillId="3" borderId="0" xfId="121" applyNumberFormat="1" applyFont="1" applyFill="1" applyAlignment="1" applyProtection="1">
      <alignment horizontal="right"/>
    </xf>
    <xf numFmtId="166" fontId="7" fillId="0" borderId="0" xfId="128" applyFont="1" applyAlignment="1" applyProtection="1">
      <alignment horizontal="left"/>
    </xf>
    <xf numFmtId="167" fontId="8" fillId="2" borderId="0" xfId="128" applyNumberFormat="1" applyFont="1" applyFill="1" applyProtection="1"/>
    <xf numFmtId="166" fontId="34" fillId="2" borderId="0" xfId="123" applyFont="1" applyFill="1" applyAlignment="1" applyProtection="1">
      <alignment horizontal="center" vertical="center"/>
    </xf>
    <xf numFmtId="166" fontId="34" fillId="3" borderId="0" xfId="129" quotePrefix="1" applyFont="1" applyFill="1" applyAlignment="1" applyProtection="1">
      <alignment horizontal="left"/>
    </xf>
    <xf numFmtId="3" fontId="34" fillId="3" borderId="0" xfId="129" applyNumberFormat="1" applyFont="1" applyFill="1" applyAlignment="1" applyProtection="1"/>
    <xf numFmtId="166" fontId="8" fillId="2" borderId="0" xfId="129" applyFont="1" applyFill="1" applyProtection="1"/>
    <xf numFmtId="0" fontId="34" fillId="2" borderId="0" xfId="0" applyFont="1" applyFill="1" applyAlignment="1">
      <alignment horizontal="center" vertical="center"/>
    </xf>
    <xf numFmtId="166" fontId="11" fillId="2" borderId="0" xfId="129" applyFont="1" applyFill="1" applyProtection="1"/>
    <xf numFmtId="3" fontId="34" fillId="2" borderId="0" xfId="123" applyNumberFormat="1" applyFont="1" applyFill="1" applyAlignment="1" applyProtection="1">
      <alignment horizontal="center" vertical="center"/>
    </xf>
    <xf numFmtId="0" fontId="34" fillId="3" borderId="0" xfId="0" applyFont="1" applyFill="1"/>
    <xf numFmtId="3" fontId="34" fillId="3" borderId="0" xfId="0" applyNumberFormat="1" applyFont="1" applyFill="1" applyAlignment="1"/>
    <xf numFmtId="167" fontId="34" fillId="2" borderId="0" xfId="123" applyNumberFormat="1" applyFont="1" applyFill="1" applyAlignment="1" applyProtection="1">
      <alignment horizontal="center" vertical="center"/>
    </xf>
    <xf numFmtId="167" fontId="30" fillId="2" borderId="0" xfId="123" applyNumberFormat="1" applyFont="1" applyFill="1" applyAlignment="1" applyProtection="1">
      <alignment horizontal="center" vertical="center"/>
    </xf>
    <xf numFmtId="166" fontId="8" fillId="2" borderId="0" xfId="129" quotePrefix="1" applyFont="1" applyFill="1" applyAlignment="1" applyProtection="1">
      <alignment horizontal="left"/>
    </xf>
    <xf numFmtId="166" fontId="34" fillId="3" borderId="0" xfId="129" applyFont="1" applyFill="1" applyAlignment="1" applyProtection="1">
      <alignment horizontal="left"/>
    </xf>
    <xf numFmtId="3" fontId="34" fillId="3" borderId="0" xfId="129" applyNumberFormat="1" applyFont="1" applyFill="1" applyAlignment="1" applyProtection="1">
      <alignment horizontal="right"/>
    </xf>
    <xf numFmtId="170" fontId="8" fillId="2" borderId="0" xfId="129" applyNumberFormat="1" applyFont="1" applyFill="1" applyAlignment="1" applyProtection="1">
      <alignment horizontal="left"/>
    </xf>
    <xf numFmtId="167" fontId="11" fillId="2" borderId="0" xfId="123" applyNumberFormat="1" applyFont="1" applyFill="1" applyBorder="1" applyAlignment="1" applyProtection="1"/>
    <xf numFmtId="166" fontId="8" fillId="2" borderId="0" xfId="129" applyFont="1" applyFill="1" applyAlignment="1" applyProtection="1">
      <alignment horizontal="left"/>
    </xf>
    <xf numFmtId="166" fontId="7" fillId="0" borderId="0" xfId="130" applyNumberFormat="1" applyFont="1" applyAlignment="1" applyProtection="1">
      <alignment horizontal="left"/>
      <protection locked="0"/>
    </xf>
    <xf numFmtId="49" fontId="7" fillId="0" borderId="0" xfId="130" applyNumberFormat="1" applyFont="1" applyAlignment="1" applyProtection="1">
      <alignment horizontal="left"/>
      <protection locked="0"/>
    </xf>
    <xf numFmtId="169" fontId="8" fillId="2" borderId="0" xfId="120" applyNumberFormat="1" applyFont="1" applyFill="1" applyAlignment="1" applyProtection="1">
      <alignment horizontal="left"/>
    </xf>
    <xf numFmtId="0" fontId="36" fillId="0" borderId="0" xfId="0" applyFont="1"/>
    <xf numFmtId="0" fontId="30" fillId="0" borderId="0" xfId="0" applyFont="1"/>
    <xf numFmtId="166" fontId="30" fillId="0" borderId="0" xfId="121" applyFont="1" applyFill="1"/>
    <xf numFmtId="168" fontId="30" fillId="0" borderId="0" xfId="0" applyNumberFormat="1" applyFont="1"/>
    <xf numFmtId="166" fontId="30" fillId="0" borderId="0" xfId="121" applyFont="1" applyFill="1" applyAlignment="1" applyProtection="1">
      <alignment horizontal="left"/>
    </xf>
    <xf numFmtId="173" fontId="30" fillId="0" borderId="0" xfId="121" applyNumberFormat="1" applyFont="1" applyFill="1" applyAlignment="1" applyProtection="1">
      <alignment horizontal="left"/>
    </xf>
    <xf numFmtId="173" fontId="30" fillId="0" borderId="0" xfId="121" applyNumberFormat="1" applyFont="1" applyFill="1"/>
    <xf numFmtId="0" fontId="36" fillId="0" borderId="0" xfId="0" applyFont="1" applyFill="1"/>
    <xf numFmtId="173" fontId="30" fillId="0" borderId="0" xfId="0" applyNumberFormat="1" applyFont="1" applyFill="1"/>
    <xf numFmtId="173" fontId="36" fillId="0" borderId="0" xfId="0" applyNumberFormat="1" applyFont="1" applyFill="1"/>
    <xf numFmtId="168" fontId="36" fillId="0" borderId="0" xfId="0" applyNumberFormat="1" applyFont="1" applyFill="1"/>
    <xf numFmtId="173" fontId="34" fillId="0" borderId="0" xfId="0" applyNumberFormat="1" applyFont="1" applyFill="1"/>
    <xf numFmtId="1" fontId="36" fillId="0" borderId="0" xfId="0" applyNumberFormat="1" applyFont="1" applyFill="1"/>
    <xf numFmtId="3" fontId="36" fillId="0" borderId="0" xfId="0" applyNumberFormat="1" applyFont="1" applyFill="1"/>
    <xf numFmtId="174" fontId="36" fillId="0" borderId="0" xfId="0" applyNumberFormat="1" applyFont="1" applyFill="1"/>
    <xf numFmtId="0" fontId="38" fillId="0" borderId="0" xfId="0" applyFont="1"/>
    <xf numFmtId="0" fontId="38" fillId="2" borderId="0" xfId="0" applyFont="1" applyFill="1"/>
    <xf numFmtId="0" fontId="38" fillId="0" borderId="0" xfId="0" applyFont="1" applyBorder="1"/>
    <xf numFmtId="168" fontId="38" fillId="2" borderId="0" xfId="0" applyNumberFormat="1" applyFont="1" applyFill="1"/>
    <xf numFmtId="167" fontId="38" fillId="0" borderId="0" xfId="0" applyNumberFormat="1" applyFont="1"/>
    <xf numFmtId="3" fontId="38" fillId="0" borderId="0" xfId="0" applyNumberFormat="1" applyFont="1"/>
    <xf numFmtId="0" fontId="36" fillId="0" borderId="0" xfId="63" applyFont="1" applyFill="1"/>
    <xf numFmtId="0" fontId="36" fillId="0" borderId="0" xfId="63" applyFont="1" applyFill="1" applyAlignment="1">
      <alignment horizontal="left"/>
    </xf>
    <xf numFmtId="0" fontId="36" fillId="0" borderId="0" xfId="62" applyFont="1" applyFill="1"/>
    <xf numFmtId="168" fontId="36" fillId="0" borderId="0" xfId="62" applyNumberFormat="1" applyFont="1" applyFill="1"/>
    <xf numFmtId="167" fontId="37" fillId="0" borderId="0" xfId="130" applyNumberFormat="1" applyFont="1" applyFill="1" applyAlignment="1" applyProtection="1">
      <alignment horizontal="right"/>
      <protection locked="0"/>
    </xf>
    <xf numFmtId="167" fontId="36" fillId="0" borderId="0" xfId="129" applyNumberFormat="1" applyFont="1" applyFill="1" applyAlignment="1" applyProtection="1">
      <alignment horizontal="right"/>
    </xf>
    <xf numFmtId="175" fontId="36" fillId="0" borderId="0" xfId="129" applyNumberFormat="1" applyFont="1" applyFill="1" applyAlignment="1" applyProtection="1"/>
    <xf numFmtId="175" fontId="36" fillId="0" borderId="0" xfId="63" applyNumberFormat="1" applyFont="1" applyFill="1" applyAlignment="1">
      <alignment horizontal="right"/>
    </xf>
    <xf numFmtId="167" fontId="36" fillId="0" borderId="0" xfId="63" applyNumberFormat="1" applyFont="1" applyFill="1"/>
    <xf numFmtId="0" fontId="39" fillId="0" borderId="0" xfId="0" applyFont="1" applyAlignment="1">
      <alignment horizontal="center"/>
    </xf>
    <xf numFmtId="167" fontId="8" fillId="0" borderId="1" xfId="119" applyNumberFormat="1" applyFont="1" applyFill="1" applyBorder="1" applyAlignment="1" applyProtection="1">
      <alignment horizontal="left"/>
    </xf>
    <xf numFmtId="167" fontId="4" fillId="2" borderId="0" xfId="0" applyNumberFormat="1" applyFont="1" applyFill="1"/>
    <xf numFmtId="0" fontId="4" fillId="0" borderId="0" xfId="0" applyFont="1" applyBorder="1" applyAlignment="1">
      <alignment horizontal="left"/>
    </xf>
    <xf numFmtId="166" fontId="4" fillId="0" borderId="0" xfId="128" applyFont="1" applyBorder="1" applyProtection="1"/>
    <xf numFmtId="0" fontId="4" fillId="0" borderId="2" xfId="0" applyFont="1" applyBorder="1" applyAlignment="1"/>
    <xf numFmtId="167" fontId="8" fillId="0" borderId="0" xfId="0" applyNumberFormat="1" applyFont="1" applyBorder="1"/>
    <xf numFmtId="166" fontId="8" fillId="0" borderId="0" xfId="129" quotePrefix="1" applyFont="1" applyBorder="1" applyAlignment="1" applyProtection="1">
      <alignment horizontal="left"/>
    </xf>
    <xf numFmtId="3" fontId="29" fillId="2" borderId="0" xfId="129" applyNumberFormat="1" applyFont="1" applyFill="1" applyBorder="1" applyAlignment="1" applyProtection="1">
      <alignment horizontal="right"/>
    </xf>
    <xf numFmtId="3" fontId="11" fillId="2" borderId="0" xfId="129" applyNumberFormat="1" applyFont="1" applyFill="1" applyBorder="1" applyAlignment="1" applyProtection="1">
      <alignment horizontal="right"/>
    </xf>
    <xf numFmtId="0" fontId="37" fillId="0" borderId="0" xfId="62" applyFont="1" applyFill="1" applyAlignment="1">
      <alignment horizontal="center"/>
    </xf>
    <xf numFmtId="1" fontId="34" fillId="0" borderId="0" xfId="127" applyNumberFormat="1" applyFont="1" applyFill="1" applyBorder="1" applyAlignment="1" applyProtection="1">
      <alignment horizontal="right"/>
    </xf>
    <xf numFmtId="175" fontId="8" fillId="0" borderId="0" xfId="63" applyNumberFormat="1" applyFont="1" applyFill="1" applyAlignment="1">
      <alignment horizontal="right"/>
    </xf>
    <xf numFmtId="166" fontId="8" fillId="0" borderId="1" xfId="130" applyNumberFormat="1" applyFont="1" applyFill="1" applyBorder="1" applyAlignment="1" applyProtection="1">
      <alignment horizontal="left"/>
      <protection locked="0"/>
    </xf>
    <xf numFmtId="166" fontId="8" fillId="0" borderId="0" xfId="129" applyFont="1" applyBorder="1" applyAlignment="1" applyProtection="1">
      <alignment horizontal="left"/>
    </xf>
    <xf numFmtId="3" fontId="8" fillId="2" borderId="0" xfId="129" applyNumberFormat="1" applyFont="1" applyFill="1" applyBorder="1" applyAlignment="1" applyProtection="1">
      <alignment horizontal="right"/>
      <protection locked="0"/>
    </xf>
    <xf numFmtId="3" fontId="8" fillId="0" borderId="0" xfId="129" applyNumberFormat="1" applyFont="1" applyFill="1" applyBorder="1" applyAlignment="1" applyProtection="1">
      <alignment horizontal="right"/>
      <protection locked="0"/>
    </xf>
    <xf numFmtId="0" fontId="8" fillId="0" borderId="0" xfId="0" applyFont="1" applyBorder="1" applyAlignment="1"/>
    <xf numFmtId="0" fontId="4" fillId="0" borderId="0" xfId="0" applyFont="1" applyBorder="1" applyAlignment="1"/>
    <xf numFmtId="166" fontId="8" fillId="0" borderId="3" xfId="129" applyFont="1" applyBorder="1" applyAlignment="1" applyProtection="1">
      <alignment horizontal="left"/>
    </xf>
    <xf numFmtId="3" fontId="8" fillId="2" borderId="3" xfId="129" applyNumberFormat="1" applyFont="1" applyFill="1" applyBorder="1" applyAlignment="1" applyProtection="1">
      <alignment horizontal="right"/>
      <protection locked="0"/>
    </xf>
    <xf numFmtId="3" fontId="8" fillId="0" borderId="3" xfId="129" applyNumberFormat="1" applyFont="1" applyFill="1" applyBorder="1" applyAlignment="1" applyProtection="1">
      <alignment horizontal="right"/>
      <protection locked="0"/>
    </xf>
    <xf numFmtId="166" fontId="8" fillId="0" borderId="4" xfId="129" applyFont="1" applyBorder="1" applyAlignment="1" applyProtection="1">
      <alignment horizontal="left"/>
    </xf>
    <xf numFmtId="3" fontId="8" fillId="2" borderId="4" xfId="129" applyNumberFormat="1" applyFont="1" applyFill="1" applyBorder="1" applyAlignment="1" applyProtection="1">
      <alignment horizontal="right"/>
      <protection locked="0"/>
    </xf>
    <xf numFmtId="3" fontId="8" fillId="0" borderId="4" xfId="129" applyNumberFormat="1" applyFont="1" applyFill="1" applyBorder="1" applyAlignment="1" applyProtection="1">
      <alignment horizontal="right"/>
      <protection locked="0"/>
    </xf>
    <xf numFmtId="0" fontId="4" fillId="2" borderId="0" xfId="0" applyFont="1" applyFill="1"/>
    <xf numFmtId="0" fontId="36" fillId="2" borderId="0" xfId="0" applyFont="1" applyFill="1"/>
    <xf numFmtId="169" fontId="8" fillId="0" borderId="0" xfId="120" applyNumberFormat="1" applyFont="1" applyFill="1" applyBorder="1" applyAlignment="1" applyProtection="1">
      <alignment horizontal="left"/>
    </xf>
    <xf numFmtId="173" fontId="8" fillId="0" borderId="0" xfId="0" applyNumberFormat="1" applyFont="1" applyBorder="1"/>
    <xf numFmtId="166" fontId="8" fillId="0" borderId="3" xfId="121" applyFont="1" applyFill="1" applyBorder="1" applyAlignment="1" applyProtection="1">
      <alignment horizontal="left"/>
    </xf>
    <xf numFmtId="173" fontId="8" fillId="0" borderId="3" xfId="0" applyNumberFormat="1" applyFont="1" applyBorder="1"/>
    <xf numFmtId="0" fontId="4" fillId="0" borderId="0" xfId="0" applyFont="1" applyBorder="1"/>
    <xf numFmtId="0" fontId="36" fillId="0" borderId="0" xfId="0" applyFont="1" applyFill="1" applyBorder="1"/>
    <xf numFmtId="0" fontId="4" fillId="0" borderId="3" xfId="0" applyFont="1" applyBorder="1"/>
    <xf numFmtId="167" fontId="8" fillId="0" borderId="3" xfId="0" applyNumberFormat="1" applyFont="1" applyBorder="1"/>
    <xf numFmtId="166" fontId="34" fillId="3" borderId="0" xfId="126" applyNumberFormat="1" applyFont="1" applyFill="1" applyBorder="1" applyAlignment="1" applyProtection="1">
      <alignment horizontal="left" vertical="center"/>
    </xf>
    <xf numFmtId="1" fontId="34" fillId="3" borderId="0" xfId="126" applyNumberFormat="1" applyFont="1" applyFill="1" applyBorder="1" applyAlignment="1" applyProtection="1">
      <alignment horizontal="right" vertical="center"/>
    </xf>
    <xf numFmtId="0" fontId="8" fillId="0" borderId="2" xfId="0" applyFont="1" applyBorder="1" applyAlignment="1"/>
    <xf numFmtId="169" fontId="8" fillId="0" borderId="0" xfId="120" applyNumberFormat="1" applyFont="1" applyFill="1" applyBorder="1" applyAlignment="1" applyProtection="1">
      <alignment horizontal="left" vertical="top"/>
    </xf>
    <xf numFmtId="167" fontId="34" fillId="3" borderId="0" xfId="62" applyNumberFormat="1" applyFont="1" applyFill="1"/>
    <xf numFmtId="167" fontId="11" fillId="0" borderId="0" xfId="62" applyNumberFormat="1" applyFont="1" applyFill="1"/>
    <xf numFmtId="167" fontId="34" fillId="3" borderId="0" xfId="62" applyNumberFormat="1" applyFont="1" applyFill="1" applyAlignment="1">
      <alignment horizontal="right"/>
    </xf>
    <xf numFmtId="168" fontId="2" fillId="0" borderId="0" xfId="0" applyNumberFormat="1" applyFont="1"/>
    <xf numFmtId="3" fontId="2" fillId="0" borderId="0" xfId="0" applyNumberFormat="1" applyFont="1" applyFill="1"/>
    <xf numFmtId="168" fontId="2" fillId="0" borderId="0" xfId="0" applyNumberFormat="1" applyFont="1" applyFill="1"/>
    <xf numFmtId="3" fontId="2" fillId="0" borderId="0" xfId="128" applyNumberFormat="1" applyFont="1" applyProtection="1"/>
    <xf numFmtId="3" fontId="11" fillId="0" borderId="0" xfId="0" applyNumberFormat="1" applyFont="1"/>
    <xf numFmtId="3" fontId="14" fillId="0" borderId="0" xfId="128" applyNumberFormat="1" applyFont="1" applyProtection="1"/>
    <xf numFmtId="167" fontId="11" fillId="0" borderId="0" xfId="0" applyNumberFormat="1" applyFont="1"/>
    <xf numFmtId="168" fontId="8" fillId="2" borderId="0" xfId="62" applyNumberFormat="1" applyFont="1" applyFill="1"/>
    <xf numFmtId="168" fontId="8" fillId="2" borderId="0" xfId="62" applyNumberFormat="1" applyFont="1" applyFill="1" applyAlignment="1">
      <alignment horizontal="right"/>
    </xf>
    <xf numFmtId="168" fontId="8" fillId="2" borderId="1" xfId="62" applyNumberFormat="1" applyFont="1" applyFill="1" applyBorder="1"/>
    <xf numFmtId="167" fontId="43" fillId="2" borderId="0" xfId="0" applyNumberFormat="1" applyFont="1" applyFill="1"/>
    <xf numFmtId="167" fontId="38" fillId="2" borderId="0" xfId="0" applyNumberFormat="1" applyFont="1" applyFill="1"/>
    <xf numFmtId="167" fontId="42" fillId="2" borderId="0" xfId="0" applyNumberFormat="1" applyFont="1" applyFill="1" applyAlignment="1">
      <alignment horizontal="right"/>
    </xf>
    <xf numFmtId="167" fontId="44" fillId="2" borderId="0" xfId="0" applyNumberFormat="1" applyFont="1" applyFill="1"/>
    <xf numFmtId="167" fontId="44" fillId="2" borderId="0" xfId="0" applyNumberFormat="1" applyFont="1" applyFill="1" applyAlignment="1">
      <alignment horizontal="right"/>
    </xf>
    <xf numFmtId="0" fontId="42" fillId="2" borderId="0" xfId="0" applyFont="1" applyFill="1" applyAlignment="1">
      <alignment horizontal="right"/>
    </xf>
    <xf numFmtId="167" fontId="45" fillId="2" borderId="0" xfId="0" applyNumberFormat="1" applyFont="1" applyFill="1"/>
    <xf numFmtId="167" fontId="42" fillId="2" borderId="0" xfId="0" applyNumberFormat="1" applyFont="1" applyFill="1"/>
    <xf numFmtId="167" fontId="38" fillId="2" borderId="0" xfId="0" applyNumberFormat="1" applyFont="1" applyFill="1" applyAlignment="1">
      <alignment horizontal="right"/>
    </xf>
    <xf numFmtId="0" fontId="38" fillId="2" borderId="0" xfId="0" applyFont="1" applyFill="1" applyAlignment="1">
      <alignment horizontal="right"/>
    </xf>
    <xf numFmtId="167" fontId="41" fillId="0" borderId="0" xfId="0" applyNumberFormat="1" applyFont="1"/>
    <xf numFmtId="167" fontId="38" fillId="0" borderId="0" xfId="0" applyNumberFormat="1" applyFont="1" applyBorder="1"/>
    <xf numFmtId="0" fontId="11" fillId="0" borderId="0" xfId="62" applyFont="1" applyFill="1" applyAlignment="1">
      <alignment horizontal="center"/>
    </xf>
    <xf numFmtId="3" fontId="8" fillId="0" borderId="0" xfId="63" applyNumberFormat="1" applyFont="1" applyFill="1"/>
    <xf numFmtId="175" fontId="8" fillId="0" borderId="0" xfId="63" applyNumberFormat="1" applyFont="1" applyFill="1"/>
    <xf numFmtId="175" fontId="8" fillId="0" borderId="0" xfId="130" applyNumberFormat="1" applyFont="1" applyFill="1" applyAlignment="1" applyProtection="1">
      <alignment horizontal="right"/>
      <protection locked="0"/>
    </xf>
    <xf numFmtId="0" fontId="8" fillId="0" borderId="2" xfId="136" applyFont="1" applyBorder="1" applyAlignment="1"/>
    <xf numFmtId="0" fontId="4" fillId="0" borderId="2" xfId="136" applyFont="1" applyBorder="1" applyAlignment="1"/>
    <xf numFmtId="0" fontId="2" fillId="0" borderId="0" xfId="136" applyFont="1"/>
    <xf numFmtId="166" fontId="4" fillId="0" borderId="3" xfId="128" applyFont="1" applyBorder="1" applyProtection="1"/>
    <xf numFmtId="3" fontId="8" fillId="0" borderId="0" xfId="128" applyNumberFormat="1" applyFont="1" applyFill="1" applyBorder="1" applyProtection="1"/>
    <xf numFmtId="167" fontId="8" fillId="0" borderId="0" xfId="128" applyNumberFormat="1" applyFont="1" applyFill="1" applyBorder="1" applyProtection="1"/>
    <xf numFmtId="0" fontId="7" fillId="2" borderId="0" xfId="0" applyFont="1" applyFill="1" applyAlignment="1"/>
    <xf numFmtId="3" fontId="8" fillId="2" borderId="0" xfId="129" quotePrefix="1" applyNumberFormat="1" applyFont="1" applyFill="1" applyAlignment="1" applyProtection="1">
      <alignment horizontal="right"/>
      <protection locked="0"/>
    </xf>
    <xf numFmtId="3" fontId="8" fillId="0" borderId="1" xfId="63" applyNumberFormat="1" applyFont="1" applyFill="1" applyBorder="1"/>
    <xf numFmtId="173" fontId="8" fillId="0" borderId="0" xfId="0" applyNumberFormat="1" applyFont="1" applyFill="1" applyBorder="1"/>
    <xf numFmtId="3" fontId="8" fillId="0" borderId="0" xfId="130" applyNumberFormat="1" applyFont="1" applyFill="1" applyAlignment="1" applyProtection="1">
      <alignment horizontal="right"/>
      <protection locked="0"/>
    </xf>
    <xf numFmtId="175" fontId="8" fillId="0" borderId="1" xfId="63" applyNumberFormat="1" applyFont="1" applyFill="1" applyBorder="1"/>
    <xf numFmtId="177" fontId="4" fillId="0" borderId="0" xfId="0" applyNumberFormat="1" applyFont="1" applyFill="1"/>
    <xf numFmtId="0" fontId="47" fillId="0" borderId="0" xfId="62" applyFont="1" applyFill="1" applyAlignment="1">
      <alignment horizontal="center"/>
    </xf>
    <xf numFmtId="0" fontId="46" fillId="0" borderId="0" xfId="0" applyFont="1"/>
    <xf numFmtId="0" fontId="46" fillId="2" borderId="0" xfId="0" applyFont="1" applyFill="1"/>
    <xf numFmtId="167" fontId="46" fillId="0" borderId="0" xfId="0" applyNumberFormat="1" applyFont="1"/>
    <xf numFmtId="3" fontId="46" fillId="0" borderId="0" xfId="0" applyNumberFormat="1" applyFont="1"/>
    <xf numFmtId="167" fontId="35" fillId="0" borderId="0" xfId="0" applyNumberFormat="1" applyFont="1"/>
    <xf numFmtId="0" fontId="35" fillId="0" borderId="0" xfId="0" applyFont="1"/>
    <xf numFmtId="175" fontId="29" fillId="0" borderId="0" xfId="0" applyNumberFormat="1" applyFont="1" applyFill="1"/>
    <xf numFmtId="167" fontId="8" fillId="0" borderId="0" xfId="119" applyNumberFormat="1" applyFont="1" applyFill="1" applyBorder="1" applyAlignment="1" applyProtection="1">
      <alignment horizontal="left"/>
    </xf>
    <xf numFmtId="168" fontId="8" fillId="2" borderId="0" xfId="62" applyNumberFormat="1" applyFont="1" applyFill="1" applyBorder="1"/>
    <xf numFmtId="0" fontId="8" fillId="0" borderId="0" xfId="62" applyFont="1" applyFill="1" applyBorder="1" applyAlignment="1">
      <alignment horizontal="right"/>
    </xf>
    <xf numFmtId="0" fontId="8" fillId="2" borderId="0" xfId="62" applyFont="1" applyFill="1" applyBorder="1" applyAlignment="1">
      <alignment horizontal="right"/>
    </xf>
    <xf numFmtId="167" fontId="11" fillId="0" borderId="0" xfId="128" applyNumberFormat="1" applyFont="1" applyFill="1" applyProtection="1"/>
    <xf numFmtId="3" fontId="11" fillId="0" borderId="0" xfId="128" applyNumberFormat="1" applyFont="1" applyFill="1" applyBorder="1" applyProtection="1"/>
    <xf numFmtId="167" fontId="11" fillId="0" borderId="0" xfId="128" applyNumberFormat="1" applyFont="1" applyFill="1" applyBorder="1" applyProtection="1"/>
    <xf numFmtId="168" fontId="11" fillId="0" borderId="0" xfId="128" applyNumberFormat="1" applyFont="1" applyFill="1" applyBorder="1" applyProtection="1"/>
    <xf numFmtId="0" fontId="46" fillId="0" borderId="0" xfId="0" applyFont="1" applyBorder="1"/>
    <xf numFmtId="167" fontId="8" fillId="0" borderId="0" xfId="119" applyNumberFormat="1" applyFont="1" applyFill="1" applyAlignment="1" applyProtection="1">
      <alignment vertical="top" wrapText="1"/>
    </xf>
    <xf numFmtId="0" fontId="36" fillId="2" borderId="0" xfId="62" applyFont="1" applyFill="1"/>
    <xf numFmtId="168" fontId="8" fillId="0" borderId="1" xfId="62" applyNumberFormat="1" applyFont="1" applyFill="1" applyBorder="1" applyAlignment="1">
      <alignment horizontal="right"/>
    </xf>
    <xf numFmtId="168" fontId="8" fillId="2" borderId="1" xfId="62" applyNumberFormat="1" applyFont="1" applyFill="1" applyBorder="1" applyAlignment="1">
      <alignment horizontal="right"/>
    </xf>
    <xf numFmtId="167" fontId="37" fillId="3" borderId="0" xfId="62" applyNumberFormat="1" applyFont="1" applyFill="1" applyAlignment="1">
      <alignment horizontal="center"/>
    </xf>
    <xf numFmtId="0" fontId="11" fillId="0" borderId="0" xfId="62" applyFont="1" applyFill="1" applyAlignment="1">
      <alignment horizontal="center"/>
    </xf>
    <xf numFmtId="0" fontId="34" fillId="3" borderId="0" xfId="62" applyFont="1" applyFill="1" applyAlignment="1">
      <alignment horizontal="center"/>
    </xf>
    <xf numFmtId="167" fontId="34" fillId="3" borderId="0" xfId="62" applyNumberFormat="1" applyFont="1" applyFill="1" applyAlignment="1">
      <alignment horizontal="center"/>
    </xf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34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36" fillId="0" borderId="0" xfId="0" applyFont="1" applyFill="1" applyAlignment="1">
      <alignment horizontal="center"/>
    </xf>
    <xf numFmtId="167" fontId="11" fillId="0" borderId="0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167" fontId="34" fillId="3" borderId="0" xfId="0" applyNumberFormat="1" applyFont="1" applyFill="1" applyBorder="1" applyAlignment="1">
      <alignment horizontal="center"/>
    </xf>
    <xf numFmtId="166" fontId="34" fillId="3" borderId="0" xfId="123" applyFont="1" applyFill="1" applyAlignment="1" applyProtection="1">
      <alignment horizontal="center"/>
    </xf>
    <xf numFmtId="166" fontId="41" fillId="0" borderId="0" xfId="128" applyFont="1" applyFill="1" applyAlignment="1" applyProtection="1">
      <alignment horizontal="center"/>
    </xf>
    <xf numFmtId="166" fontId="34" fillId="3" borderId="0" xfId="126" applyNumberFormat="1" applyFont="1" applyFill="1" applyBorder="1" applyAlignment="1" applyProtection="1">
      <alignment horizontal="center" vertical="center"/>
    </xf>
    <xf numFmtId="166" fontId="34" fillId="3" borderId="0" xfId="123" applyFont="1" applyFill="1" applyAlignment="1" applyProtection="1">
      <alignment horizontal="center" vertical="center"/>
    </xf>
    <xf numFmtId="0" fontId="34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167" fontId="34" fillId="3" borderId="0" xfId="123" applyNumberFormat="1" applyFont="1" applyFill="1" applyAlignment="1" applyProtection="1">
      <alignment horizontal="center" vertical="center"/>
    </xf>
    <xf numFmtId="3" fontId="34" fillId="3" borderId="0" xfId="123" applyNumberFormat="1" applyFont="1" applyFill="1" applyAlignment="1" applyProtection="1">
      <alignment horizontal="center" vertical="center"/>
    </xf>
    <xf numFmtId="0" fontId="34" fillId="3" borderId="0" xfId="62" applyFont="1" applyFill="1" applyAlignment="1">
      <alignment horizontal="right" wrapText="1"/>
    </xf>
    <xf numFmtId="0" fontId="0" fillId="0" borderId="0" xfId="0" applyAlignment="1">
      <alignment horizontal="right" wrapText="1"/>
    </xf>
    <xf numFmtId="167" fontId="8" fillId="3" borderId="0" xfId="119" applyNumberFormat="1" applyFont="1" applyFill="1" applyAlignment="1">
      <alignment horizontal="left"/>
    </xf>
    <xf numFmtId="167" fontId="30" fillId="3" borderId="0" xfId="119" applyNumberFormat="1" applyFont="1" applyFill="1" applyAlignment="1" applyProtection="1">
      <alignment horizontal="left"/>
    </xf>
    <xf numFmtId="1" fontId="34" fillId="2" borderId="0" xfId="129" quotePrefix="1" applyNumberFormat="1" applyFont="1" applyFill="1" applyAlignment="1" applyProtection="1">
      <alignment horizontal="right"/>
    </xf>
    <xf numFmtId="3" fontId="30" fillId="0" borderId="0" xfId="128" applyNumberFormat="1" applyFont="1" applyFill="1" applyProtection="1"/>
    <xf numFmtId="3" fontId="34" fillId="0" borderId="0" xfId="128" applyNumberFormat="1" applyFont="1" applyFill="1" applyProtection="1"/>
    <xf numFmtId="166" fontId="36" fillId="0" borderId="0" xfId="128" applyFont="1" applyProtection="1"/>
    <xf numFmtId="0" fontId="38" fillId="0" borderId="0" xfId="0" applyFont="1" applyFill="1"/>
    <xf numFmtId="3" fontId="38" fillId="0" borderId="0" xfId="0" applyNumberFormat="1" applyFont="1" applyFill="1"/>
    <xf numFmtId="168" fontId="38" fillId="0" borderId="0" xfId="0" applyNumberFormat="1" applyFont="1"/>
    <xf numFmtId="4" fontId="38" fillId="0" borderId="0" xfId="0" applyNumberFormat="1" applyFont="1"/>
    <xf numFmtId="168" fontId="38" fillId="0" borderId="0" xfId="0" applyNumberFormat="1" applyFont="1" applyFill="1"/>
    <xf numFmtId="167" fontId="38" fillId="0" borderId="0" xfId="0" applyNumberFormat="1" applyFont="1" applyFill="1"/>
    <xf numFmtId="1" fontId="38" fillId="0" borderId="0" xfId="0" applyNumberFormat="1" applyFont="1"/>
    <xf numFmtId="176" fontId="38" fillId="0" borderId="0" xfId="0" applyNumberFormat="1" applyFont="1"/>
    <xf numFmtId="167" fontId="30" fillId="0" borderId="0" xfId="0" applyNumberFormat="1" applyFont="1" applyBorder="1"/>
    <xf numFmtId="167" fontId="30" fillId="2" borderId="0" xfId="0" applyNumberFormat="1" applyFont="1" applyFill="1" applyBorder="1"/>
    <xf numFmtId="3" fontId="38" fillId="2" borderId="0" xfId="0" applyNumberFormat="1" applyFont="1" applyFill="1"/>
    <xf numFmtId="3" fontId="30" fillId="0" borderId="0" xfId="129" applyNumberFormat="1" applyFont="1" applyFill="1" applyAlignment="1" applyProtection="1">
      <alignment horizontal="right"/>
    </xf>
    <xf numFmtId="3" fontId="30" fillId="0" borderId="0" xfId="129" quotePrefix="1" applyNumberFormat="1" applyFont="1" applyFill="1" applyAlignment="1" applyProtection="1">
      <alignment horizontal="right"/>
    </xf>
  </cellXfs>
  <cellStyles count="139">
    <cellStyle name="=C:\WINNT\SYSTEM32\COMMAND.COM" xfId="1"/>
    <cellStyle name="=C:\WINNT\SYSTEM32\COMMAND.COM 2" xfId="2"/>
    <cellStyle name="=C:\WINNT\SYSTEM32\COMMAND.COM 3" xfId="3"/>
    <cellStyle name="Euro" xfId="4"/>
    <cellStyle name="Millares 2" xfId="5"/>
    <cellStyle name="Moneda 2" xfId="6"/>
    <cellStyle name="Normal" xfId="0" builtinId="0"/>
    <cellStyle name="Normal 10" xfId="7"/>
    <cellStyle name="Normal 10 2" xfId="8"/>
    <cellStyle name="Normal 10 2 2" xfId="9"/>
    <cellStyle name="Normal 10 2 2 2" xfId="10"/>
    <cellStyle name="Normal 10 2 2 2 2" xfId="11"/>
    <cellStyle name="Normal 10 2 2 3" xfId="12"/>
    <cellStyle name="Normal 10 2 2 3 2" xfId="13"/>
    <cellStyle name="Normal 10 2 2 4" xfId="14"/>
    <cellStyle name="Normal 10 3" xfId="15"/>
    <cellStyle name="Normal 10 3 2" xfId="16"/>
    <cellStyle name="Normal 10 3 2 2" xfId="17"/>
    <cellStyle name="Normal 10 3 2 3" xfId="18"/>
    <cellStyle name="Normal 10 3 2 4" xfId="19"/>
    <cellStyle name="Normal 10 4" xfId="20"/>
    <cellStyle name="Normal 10 4 2" xfId="21"/>
    <cellStyle name="Normal 10 4 2 2" xfId="22"/>
    <cellStyle name="Normal 10 4 2 2 2" xfId="23"/>
    <cellStyle name="Normal 10 4 2 3" xfId="24"/>
    <cellStyle name="Normal 10 4 2 4" xfId="25"/>
    <cellStyle name="Normal 10 5" xfId="26"/>
    <cellStyle name="Normal 10 5 2" xfId="27"/>
    <cellStyle name="Normal 10 6" xfId="28"/>
    <cellStyle name="Normal 10 7" xfId="136"/>
    <cellStyle name="Normal 11" xfId="29"/>
    <cellStyle name="Normal 11 2" xfId="30"/>
    <cellStyle name="Normal 12" xfId="31"/>
    <cellStyle name="Normal 12 2" xfId="32"/>
    <cellStyle name="Normal 12 2 2" xfId="33"/>
    <cellStyle name="Normal 13" xfId="34"/>
    <cellStyle name="Normal 13 2" xfId="35"/>
    <cellStyle name="Normal 13 3" xfId="36"/>
    <cellStyle name="Normal 13 3 2" xfId="37"/>
    <cellStyle name="Normal 13 4" xfId="38"/>
    <cellStyle name="Normal 13 5" xfId="39"/>
    <cellStyle name="Normal 13 6" xfId="40"/>
    <cellStyle name="Normal 14" xfId="41"/>
    <cellStyle name="Normal 14 2" xfId="42"/>
    <cellStyle name="Normal 14 2 2" xfId="43"/>
    <cellStyle name="Normal 14 2 2 2" xfId="44"/>
    <cellStyle name="Normal 14 2 2 2 2" xfId="45"/>
    <cellStyle name="Normal 14 2 2 3" xfId="46"/>
    <cellStyle name="Normal 14 2 2 4" xfId="47"/>
    <cellStyle name="Normal 14 2 2 5" xfId="48"/>
    <cellStyle name="Normal 15" xfId="49"/>
    <cellStyle name="Normal 16" xfId="50"/>
    <cellStyle name="Normal 16 2" xfId="51"/>
    <cellStyle name="Normal 16 2 2" xfId="52"/>
    <cellStyle name="Normal 16 2 2 2" xfId="53"/>
    <cellStyle name="Normal 16 2 3" xfId="54"/>
    <cellStyle name="Normal 17" xfId="55"/>
    <cellStyle name="Normal 17 2" xfId="56"/>
    <cellStyle name="Normal 17 2 2" xfId="57"/>
    <cellStyle name="Normal 17 3" xfId="58"/>
    <cellStyle name="Normal 18" xfId="59"/>
    <cellStyle name="Normal 18 2" xfId="60"/>
    <cellStyle name="Normal 19" xfId="61"/>
    <cellStyle name="Normal 2" xfId="62"/>
    <cellStyle name="Normal 2 2" xfId="63"/>
    <cellStyle name="Normal 2 27" xfId="138"/>
    <cellStyle name="Normal 2 3" xfId="64"/>
    <cellStyle name="Normal 2 4" xfId="65"/>
    <cellStyle name="Normal 2 5" xfId="66"/>
    <cellStyle name="Normal 2_Hoja1" xfId="67"/>
    <cellStyle name="Normal 20" xfId="68"/>
    <cellStyle name="Normal 20 2" xfId="69"/>
    <cellStyle name="Normal 21" xfId="70"/>
    <cellStyle name="Normal 22" xfId="71"/>
    <cellStyle name="Normal 23" xfId="72"/>
    <cellStyle name="Normal 24" xfId="73"/>
    <cellStyle name="Normal 25" xfId="74"/>
    <cellStyle name="Normal 26" xfId="75"/>
    <cellStyle name="Normal 27" xfId="76"/>
    <cellStyle name="Normal 28" xfId="77"/>
    <cellStyle name="Normal 29" xfId="78"/>
    <cellStyle name="Normal 3" xfId="79"/>
    <cellStyle name="Normal 30" xfId="80"/>
    <cellStyle name="Normal 31" xfId="81"/>
    <cellStyle name="Normal 35" xfId="137"/>
    <cellStyle name="Normal 4" xfId="82"/>
    <cellStyle name="Normal 4 2" xfId="83"/>
    <cellStyle name="Normal 5" xfId="84"/>
    <cellStyle name="Normal 6" xfId="85"/>
    <cellStyle name="Normal 6 2" xfId="86"/>
    <cellStyle name="Normal 6 2 2" xfId="87"/>
    <cellStyle name="Normal 6 2 2 2" xfId="88"/>
    <cellStyle name="Normal 6 3" xfId="89"/>
    <cellStyle name="Normal 6 3 2" xfId="90"/>
    <cellStyle name="Normal 6 4" xfId="91"/>
    <cellStyle name="Normal 6 4 2" xfId="92"/>
    <cellStyle name="Normal 6 5" xfId="93"/>
    <cellStyle name="Normal 6 5 2" xfId="94"/>
    <cellStyle name="Normal 6 5 2 2" xfId="95"/>
    <cellStyle name="Normal 6 6" xfId="96"/>
    <cellStyle name="Normal 6 7" xfId="97"/>
    <cellStyle name="Normal 6 8" xfId="98"/>
    <cellStyle name="Normal 6 9" xfId="99"/>
    <cellStyle name="Normal 7" xfId="100"/>
    <cellStyle name="Normal 7 2" xfId="101"/>
    <cellStyle name="Normal 7 2 2" xfId="102"/>
    <cellStyle name="Normal 7 3" xfId="103"/>
    <cellStyle name="Normal 7 3 2" xfId="104"/>
    <cellStyle name="Normal 7 4" xfId="105"/>
    <cellStyle name="Normal 7 4 2" xfId="106"/>
    <cellStyle name="Normal 8" xfId="107"/>
    <cellStyle name="Normal 8 2" xfId="108"/>
    <cellStyle name="Normal 8 2 2" xfId="109"/>
    <cellStyle name="Normal 8 2 2 2" xfId="110"/>
    <cellStyle name="Normal 8 3" xfId="111"/>
    <cellStyle name="Normal 8 3 2" xfId="112"/>
    <cellStyle name="Normal 8 3 2 2" xfId="113"/>
    <cellStyle name="Normal 8 3 3" xfId="114"/>
    <cellStyle name="Normal 9" xfId="115"/>
    <cellStyle name="Normal 9 2" xfId="116"/>
    <cellStyle name="Normal 9 2 2" xfId="117"/>
    <cellStyle name="Normal 9 3" xfId="118"/>
    <cellStyle name="Normal_C01NEW 2" xfId="119"/>
    <cellStyle name="Normal_C02" xfId="120"/>
    <cellStyle name="Normal_C05" xfId="121"/>
    <cellStyle name="Normal_CINT-35" xfId="122"/>
    <cellStyle name="Normal_CUEN-1" xfId="123"/>
    <cellStyle name="Normal_CUEN-1 2" xfId="124"/>
    <cellStyle name="Normal_CUEN-2" xfId="125"/>
    <cellStyle name="Normal_CUEN-2 2" xfId="126"/>
    <cellStyle name="Normal_CUEN-2 2 2" xfId="127"/>
    <cellStyle name="Normal_CUEN-3" xfId="128"/>
    <cellStyle name="Normal_CUEN-5-6" xfId="129"/>
    <cellStyle name="Normal_CUEN-7 2 2" xfId="130"/>
    <cellStyle name="Normal_JUanC1" xfId="131"/>
    <cellStyle name="Porcentaje 2" xfId="132"/>
    <cellStyle name="Porcentaje 2 2" xfId="133"/>
    <cellStyle name="Porcentaje 2 2 2" xfId="134"/>
    <cellStyle name="Porcentaje 2 2 2 2" xfId="135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4865032693202"/>
          <c:y val="0.24467466912056121"/>
          <c:w val="0.73325997063264137"/>
          <c:h val="0.5498265353420133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'5.2'!$N$15</c:f>
              <c:strCache>
                <c:ptCount val="1"/>
                <c:pt idx="0">
                  <c:v>PIB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Calibri" pitchFamily="34" charset="0"/>
                    <a:cs typeface="Calibri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'5.2'!$L$9:$P$9</c:f>
              <c:numCache>
                <c:formatCode>0.0</c:formatCode>
                <c:ptCount val="5"/>
                <c:pt idx="0">
                  <c:v>93.01067070529237</c:v>
                </c:pt>
                <c:pt idx="1">
                  <c:v>68.903610329199921</c:v>
                </c:pt>
                <c:pt idx="2">
                  <c:v>65.201312114546255</c:v>
                </c:pt>
                <c:pt idx="3">
                  <c:v>57.17318977863706</c:v>
                </c:pt>
                <c:pt idx="4">
                  <c:v>54.826661205253494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99-4C30-A833-F4DEBA1F531B}"/>
            </c:ext>
          </c:extLst>
        </c:ser>
        <c:ser>
          <c:idx val="1"/>
          <c:order val="1"/>
          <c:tx>
            <c:strRef>
              <c:f>'5.2'!$I$17</c:f>
              <c:strCache>
                <c:ptCount val="1"/>
              </c:strCache>
            </c:strRef>
          </c:tx>
          <c:spPr>
            <a:solidFill>
              <a:srgbClr val="D39337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'5.2'!$L$10:$P$10</c:f>
              <c:numCache>
                <c:formatCode>0.0</c:formatCode>
                <c:ptCount val="5"/>
                <c:pt idx="0">
                  <c:v>6.9893292947076233</c:v>
                </c:pt>
                <c:pt idx="1">
                  <c:v>31.096389670800079</c:v>
                </c:pt>
                <c:pt idx="2">
                  <c:v>34.798687885453731</c:v>
                </c:pt>
                <c:pt idx="3">
                  <c:v>42.826810221362948</c:v>
                </c:pt>
                <c:pt idx="4">
                  <c:v>45.173338794746506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999-4C30-A833-F4DEBA1F5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192270336"/>
        <c:axId val="161553152"/>
      </c:barChart>
      <c:catAx>
        <c:axId val="192270336"/>
        <c:scaling>
          <c:orientation val="minMax"/>
        </c:scaling>
        <c:delete val="1"/>
        <c:axPos val="b"/>
        <c:majorTickMark val="out"/>
        <c:minorTickMark val="none"/>
        <c:tickLblPos val="nextTo"/>
        <c:crossAx val="161553152"/>
        <c:crosses val="autoZero"/>
        <c:auto val="1"/>
        <c:lblAlgn val="ctr"/>
        <c:lblOffset val="100"/>
        <c:noMultiLvlLbl val="0"/>
      </c:catAx>
      <c:valAx>
        <c:axId val="161553152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Calibri" pitchFamily="34" charset="0"/>
                <a:cs typeface="Calibri" pitchFamily="34" charset="0"/>
              </a:defRPr>
            </a:pPr>
            <a:endParaRPr lang="es-MX"/>
          </a:p>
        </c:txPr>
        <c:crossAx val="192270336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48650326932025"/>
          <c:y val="0.24467466912056118"/>
          <c:w val="0.75448012623820448"/>
          <c:h val="0.54982653534201331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rgbClr val="9E4E16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'5.2'!$L$13:$P$13</c:f>
              <c:numCache>
                <c:formatCode>0.0</c:formatCode>
                <c:ptCount val="5"/>
                <c:pt idx="0">
                  <c:v>92.402483813365706</c:v>
                </c:pt>
                <c:pt idx="1">
                  <c:v>75.957032960547394</c:v>
                </c:pt>
                <c:pt idx="2">
                  <c:v>73.600265191084276</c:v>
                </c:pt>
                <c:pt idx="3">
                  <c:v>73.91368110813147</c:v>
                </c:pt>
                <c:pt idx="4">
                  <c:v>76.715034100048882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11-4EAD-BCE0-8D2CE02D4BFC}"/>
            </c:ext>
          </c:extLst>
        </c:ser>
        <c:ser>
          <c:idx val="1"/>
          <c:order val="1"/>
          <c:spPr>
            <a:solidFill>
              <a:srgbClr val="4B77A3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'5.2'!$L$14:$P$14</c:f>
              <c:numCache>
                <c:formatCode>#,##0.0</c:formatCode>
                <c:ptCount val="5"/>
                <c:pt idx="0">
                  <c:v>7.5975161866342971</c:v>
                </c:pt>
                <c:pt idx="1">
                  <c:v>24.042967039452588</c:v>
                </c:pt>
                <c:pt idx="2">
                  <c:v>26.399734808915714</c:v>
                </c:pt>
                <c:pt idx="3">
                  <c:v>26.086318891868533</c:v>
                </c:pt>
                <c:pt idx="4">
                  <c:v>23.284965899951118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11-4EAD-BCE0-8D2CE02D4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192272896"/>
        <c:axId val="171934272"/>
      </c:barChart>
      <c:catAx>
        <c:axId val="192272896"/>
        <c:scaling>
          <c:orientation val="minMax"/>
        </c:scaling>
        <c:delete val="1"/>
        <c:axPos val="b"/>
        <c:majorTickMark val="out"/>
        <c:minorTickMark val="none"/>
        <c:tickLblPos val="nextTo"/>
        <c:crossAx val="171934272"/>
        <c:crosses val="autoZero"/>
        <c:auto val="1"/>
        <c:lblAlgn val="ctr"/>
        <c:lblOffset val="100"/>
        <c:noMultiLvlLbl val="0"/>
      </c:catAx>
      <c:valAx>
        <c:axId val="171934272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Calibri" pitchFamily="34" charset="0"/>
                <a:cs typeface="Calibri" pitchFamily="34" charset="0"/>
              </a:defRPr>
            </a:pPr>
            <a:endParaRPr lang="es-MX"/>
          </a:p>
        </c:txPr>
        <c:crossAx val="192272896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62714986713618"/>
          <c:y val="0.2446748323126276"/>
          <c:w val="0.72477181641585098"/>
          <c:h val="0.54982653534201331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rgbClr val="20335D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Calibri" pitchFamily="34" charset="0"/>
                    <a:cs typeface="Calibri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'5.2'!$L$17:$P$17</c:f>
              <c:numCache>
                <c:formatCode>#,##0.0</c:formatCode>
                <c:ptCount val="5"/>
                <c:pt idx="0">
                  <c:v>85.428598870684809</c:v>
                </c:pt>
                <c:pt idx="1">
                  <c:v>86.160172542569171</c:v>
                </c:pt>
                <c:pt idx="2">
                  <c:v>87.464487625705857</c:v>
                </c:pt>
                <c:pt idx="3">
                  <c:v>87.482416651868618</c:v>
                </c:pt>
                <c:pt idx="4">
                  <c:v>87.513888069399471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4F7-4AE4-8613-19B936C3309B}"/>
            </c:ext>
          </c:extLst>
        </c:ser>
        <c:ser>
          <c:idx val="1"/>
          <c:order val="1"/>
          <c:spPr>
            <a:solidFill>
              <a:srgbClr val="D39337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'5.2'!$L$18:$P$18</c:f>
              <c:numCache>
                <c:formatCode>0.0</c:formatCode>
                <c:ptCount val="5"/>
                <c:pt idx="0">
                  <c:v>14.571401129315184</c:v>
                </c:pt>
                <c:pt idx="1">
                  <c:v>13.839827457430825</c:v>
                </c:pt>
                <c:pt idx="2">
                  <c:v>12.535512374294145</c:v>
                </c:pt>
                <c:pt idx="3">
                  <c:v>12.517583348131378</c:v>
                </c:pt>
                <c:pt idx="4">
                  <c:v>12.486111930600535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4F7-4AE4-8613-19B936C33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136271360"/>
        <c:axId val="171936000"/>
      </c:barChart>
      <c:catAx>
        <c:axId val="136271360"/>
        <c:scaling>
          <c:orientation val="minMax"/>
        </c:scaling>
        <c:delete val="1"/>
        <c:axPos val="b"/>
        <c:majorTickMark val="out"/>
        <c:minorTickMark val="none"/>
        <c:tickLblPos val="nextTo"/>
        <c:crossAx val="171936000"/>
        <c:crosses val="autoZero"/>
        <c:auto val="1"/>
        <c:lblAlgn val="ctr"/>
        <c:lblOffset val="100"/>
        <c:noMultiLvlLbl val="0"/>
      </c:catAx>
      <c:valAx>
        <c:axId val="171936000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Calibri" pitchFamily="34" charset="0"/>
                <a:cs typeface="Calibri" pitchFamily="34" charset="0"/>
              </a:defRPr>
            </a:pPr>
            <a:endParaRPr lang="es-MX"/>
          </a:p>
        </c:txPr>
        <c:crossAx val="136271360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48650326932031"/>
          <c:y val="0.24467466912056118"/>
          <c:w val="0.73257509477981919"/>
          <c:h val="0.54982653534201331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rgbClr val="9E4E16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Calibri" pitchFamily="34" charset="0"/>
                    <a:cs typeface="Calibri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'5.2'!$L$22:$P$22</c:f>
              <c:numCache>
                <c:formatCode>#,##0.0</c:formatCode>
                <c:ptCount val="5"/>
                <c:pt idx="0">
                  <c:v>85.972432851413743</c:v>
                </c:pt>
                <c:pt idx="1">
                  <c:v>87.300265864597037</c:v>
                </c:pt>
                <c:pt idx="2">
                  <c:v>87.641630728845797</c:v>
                </c:pt>
                <c:pt idx="3">
                  <c:v>88.225810302751668</c:v>
                </c:pt>
                <c:pt idx="4">
                  <c:v>88.124199412355736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C43-47F8-AD0B-77F8B5B0E784}"/>
            </c:ext>
          </c:extLst>
        </c:ser>
        <c:ser>
          <c:idx val="1"/>
          <c:order val="1"/>
          <c:spPr>
            <a:solidFill>
              <a:srgbClr val="4B77A3"/>
            </a:solidFill>
          </c:spPr>
          <c:invertIfNegative val="0"/>
          <c:dLbls>
            <c:numFmt formatCode="#,##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Calibri" pitchFamily="34" charset="0"/>
                    <a:cs typeface="Calibri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'5.2'!$L$23:$P$23</c:f>
              <c:numCache>
                <c:formatCode>#,##0.0</c:formatCode>
                <c:ptCount val="5"/>
                <c:pt idx="0">
                  <c:v>14.027567148586256</c:v>
                </c:pt>
                <c:pt idx="1">
                  <c:v>12.699734135402958</c:v>
                </c:pt>
                <c:pt idx="2">
                  <c:v>12.358369271154206</c:v>
                </c:pt>
                <c:pt idx="3">
                  <c:v>11.774189697248321</c:v>
                </c:pt>
                <c:pt idx="4">
                  <c:v>11.875800587644282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C43-47F8-AD0B-77F8B5B0E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36273408"/>
        <c:axId val="171937728"/>
      </c:barChart>
      <c:catAx>
        <c:axId val="136273408"/>
        <c:scaling>
          <c:orientation val="minMax"/>
        </c:scaling>
        <c:delete val="1"/>
        <c:axPos val="b"/>
        <c:majorTickMark val="out"/>
        <c:minorTickMark val="none"/>
        <c:tickLblPos val="nextTo"/>
        <c:crossAx val="171937728"/>
        <c:crosses val="autoZero"/>
        <c:auto val="1"/>
        <c:lblAlgn val="ctr"/>
        <c:lblOffset val="100"/>
        <c:noMultiLvlLbl val="0"/>
      </c:catAx>
      <c:valAx>
        <c:axId val="171937728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Calibri" pitchFamily="34" charset="0"/>
                <a:cs typeface="Calibri" pitchFamily="34" charset="0"/>
              </a:defRPr>
            </a:pPr>
            <a:endParaRPr lang="es-MX"/>
          </a:p>
        </c:txPr>
        <c:crossAx val="136273408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tx>
            <c:v>Primario</c:v>
          </c:tx>
          <c:spPr>
            <a:solidFill>
              <a:schemeClr val="accent3">
                <a:lumMod val="75000"/>
              </a:schemeClr>
            </a:solidFill>
          </c:spPr>
          <c:dPt>
            <c:idx val="0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90D-432E-AE9F-E9F865C5A188}"/>
              </c:ext>
            </c:extLst>
          </c:dPt>
          <c:dPt>
            <c:idx val="1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90D-432E-AE9F-E9F865C5A188}"/>
              </c:ext>
            </c:extLst>
          </c:dPt>
          <c:dPt>
            <c:idx val="2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90D-432E-AE9F-E9F865C5A188}"/>
              </c:ext>
            </c:extLst>
          </c:dPt>
          <c:dPt>
            <c:idx val="3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90D-432E-AE9F-E9F865C5A188}"/>
              </c:ext>
            </c:extLst>
          </c:dPt>
          <c:dPt>
            <c:idx val="4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90D-432E-AE9F-E9F865C5A188}"/>
              </c:ext>
            </c:extLst>
          </c:dPt>
          <c:dPt>
            <c:idx val="5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90D-432E-AE9F-E9F865C5A188}"/>
              </c:ext>
            </c:extLst>
          </c:dPt>
          <c:dPt>
            <c:idx val="6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90D-432E-AE9F-E9F865C5A188}"/>
              </c:ext>
            </c:extLst>
          </c:dPt>
          <c:dPt>
            <c:idx val="7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890D-432E-AE9F-E9F865C5A188}"/>
              </c:ext>
            </c:extLst>
          </c:dPt>
          <c:dPt>
            <c:idx val="8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890D-432E-AE9F-E9F865C5A188}"/>
              </c:ext>
            </c:extLst>
          </c:dPt>
          <c:dPt>
            <c:idx val="9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890D-432E-AE9F-E9F865C5A188}"/>
              </c:ext>
            </c:extLst>
          </c:dPt>
          <c:dPt>
            <c:idx val="10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890D-432E-AE9F-E9F865C5A188}"/>
              </c:ext>
            </c:extLst>
          </c:dPt>
          <c:dPt>
            <c:idx val="11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890D-432E-AE9F-E9F865C5A188}"/>
              </c:ext>
            </c:extLst>
          </c:dPt>
          <c:dPt>
            <c:idx val="12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890D-432E-AE9F-E9F865C5A188}"/>
              </c:ext>
            </c:extLst>
          </c:dPt>
          <c:dPt>
            <c:idx val="13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890D-432E-AE9F-E9F865C5A188}"/>
              </c:ext>
            </c:extLst>
          </c:dPt>
          <c:dPt>
            <c:idx val="14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890D-432E-AE9F-E9F865C5A188}"/>
              </c:ext>
            </c:extLst>
          </c:dPt>
          <c:dPt>
            <c:idx val="15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890D-432E-AE9F-E9F865C5A188}"/>
              </c:ext>
            </c:extLst>
          </c:dPt>
          <c:dPt>
            <c:idx val="16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890D-432E-AE9F-E9F865C5A188}"/>
              </c:ext>
            </c:extLst>
          </c:dPt>
          <c:dPt>
            <c:idx val="17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890D-432E-AE9F-E9F865C5A188}"/>
              </c:ext>
            </c:extLst>
          </c:dPt>
          <c:dPt>
            <c:idx val="18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890D-432E-AE9F-E9F865C5A188}"/>
              </c:ext>
            </c:extLst>
          </c:dPt>
          <c:dPt>
            <c:idx val="19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890D-432E-AE9F-E9F865C5A188}"/>
              </c:ext>
            </c:extLst>
          </c:dP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1</c:v>
              </c:pt>
              <c:pt idx="19">
                <c:v>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890D-432E-AE9F-E9F865C5A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doughnutChart>
        <c:varyColors val="1"/>
        <c:ser>
          <c:idx val="1"/>
          <c:order val="1"/>
          <c:tx>
            <c:v>Secundario</c:v>
          </c:tx>
          <c:spPr>
            <a:noFill/>
          </c:spPr>
          <c:dPt>
            <c:idx val="0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A-890D-432E-AE9F-E9F865C5A188}"/>
              </c:ext>
            </c:extLst>
          </c:dPt>
          <c:dPt>
            <c:idx val="1"/>
            <c:bubble3D val="0"/>
            <c:spPr>
              <a:solidFill>
                <a:schemeClr val="bg1">
                  <a:alpha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C-890D-432E-AE9F-E9F865C5A188}"/>
              </c:ext>
            </c:extLst>
          </c:dPt>
          <c:val>
            <c:numRef>
              <c:f>'5.4'!$J$60:$K$60</c:f>
              <c:numCache>
                <c:formatCode>0.0%</c:formatCode>
                <c:ptCount val="2"/>
                <c:pt idx="0">
                  <c:v>0.17431353664248214</c:v>
                </c:pt>
                <c:pt idx="1">
                  <c:v>0.82568646335751783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D-890D-432E-AE9F-E9F865C5A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0675963944039"/>
          <c:y val="0.26868830515356568"/>
          <c:w val="0.75455178374606502"/>
          <c:h val="0.57600284339457564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20335D"/>
              </a:solidFill>
            </a:ln>
          </c:spPr>
          <c:marker>
            <c:symbol val="diamond"/>
            <c:size val="5"/>
            <c:spPr>
              <a:solidFill>
                <a:srgbClr val="9E4E16"/>
              </a:solidFill>
            </c:spPr>
          </c:marker>
          <c:dLbls>
            <c:dLbl>
              <c:idx val="0"/>
              <c:layout>
                <c:manualLayout>
                  <c:x val="-0.12084592145015106"/>
                  <c:y val="2.3148148148148147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C6E-4820-84B2-30C5A79CA97D}"/>
                </c:ext>
              </c:extLst>
            </c:dLbl>
            <c:dLbl>
              <c:idx val="1"/>
              <c:layout>
                <c:manualLayout>
                  <c:x val="-8.7499411410782921E-2"/>
                  <c:y val="-5.5653295863269614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C6E-4820-84B2-30C5A79CA97D}"/>
                </c:ext>
              </c:extLst>
            </c:dLbl>
            <c:dLbl>
              <c:idx val="2"/>
              <c:layout>
                <c:manualLayout>
                  <c:x val="-7.2856706865130225E-2"/>
                  <c:y val="-7.4988909214631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C6E-4820-84B2-30C5A79CA97D}"/>
                </c:ext>
              </c:extLst>
            </c:dLbl>
            <c:dLbl>
              <c:idx val="3"/>
              <c:layout>
                <c:manualLayout>
                  <c:x val="-7.3688773298656265E-2"/>
                  <c:y val="7.0609308551456973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C6E-4820-84B2-30C5A79CA97D}"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'5.8'!$H$11:$H$15</c:f>
              <c:numCache>
                <c:formatCode>#,##0.0</c:formatCode>
                <c:ptCount val="5"/>
                <c:pt idx="0">
                  <c:v>9.875288537313768</c:v>
                </c:pt>
                <c:pt idx="1">
                  <c:v>23.810957050382974</c:v>
                </c:pt>
                <c:pt idx="2">
                  <c:v>18.294620760418844</c:v>
                </c:pt>
                <c:pt idx="3">
                  <c:v>21.418607460403624</c:v>
                </c:pt>
                <c:pt idx="4">
                  <c:v>24.214257412525892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C6E-4820-84B2-30C5A79CA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384448"/>
        <c:axId val="161554432"/>
      </c:lineChart>
      <c:catAx>
        <c:axId val="137384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554432"/>
        <c:crosses val="autoZero"/>
        <c:auto val="1"/>
        <c:lblAlgn val="ctr"/>
        <c:lblOffset val="100"/>
        <c:noMultiLvlLbl val="0"/>
      </c:catAx>
      <c:valAx>
        <c:axId val="161554432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373844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76557097029537"/>
          <c:y val="0.16714129483814524"/>
          <c:w val="0.73138716356107658"/>
          <c:h val="0.68248432487605715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9E4E16"/>
              </a:solidFill>
            </a:ln>
          </c:spPr>
          <c:marker>
            <c:spPr>
              <a:solidFill>
                <a:srgbClr val="20335D"/>
              </a:solidFill>
            </c:spPr>
          </c:marker>
          <c:dLbls>
            <c:dLbl>
              <c:idx val="0"/>
              <c:layout>
                <c:manualLayout>
                  <c:x val="-0.15731129584034192"/>
                  <c:y val="3.2407407407407406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FCE-4A58-A230-592655BF6567}"/>
                </c:ext>
              </c:extLst>
            </c:dLbl>
            <c:dLbl>
              <c:idx val="1"/>
              <c:layout>
                <c:manualLayout>
                  <c:x val="-3.7267080745341616E-2"/>
                  <c:y val="6.0185185185185182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CE-4A58-A230-592655BF6567}"/>
                </c:ext>
              </c:extLst>
            </c:dLbl>
            <c:dLbl>
              <c:idx val="2"/>
              <c:layout>
                <c:manualLayout>
                  <c:x val="-0.14040190796583862"/>
                  <c:y val="-5.0536235053951592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CE-4A58-A230-592655BF6567}"/>
                </c:ext>
              </c:extLst>
            </c:dLbl>
            <c:dLbl>
              <c:idx val="3"/>
              <c:layout>
                <c:manualLayout>
                  <c:x val="-2.006823198876179E-2"/>
                  <c:y val="5.7521482347223811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CE-4A58-A230-592655BF6567}"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'5.8'!$I$11:$I$15</c:f>
              <c:numCache>
                <c:formatCode>#,##0.0</c:formatCode>
                <c:ptCount val="5"/>
                <c:pt idx="0">
                  <c:v>15.68301602767723</c:v>
                </c:pt>
                <c:pt idx="1">
                  <c:v>80.023903158718738</c:v>
                </c:pt>
                <c:pt idx="2">
                  <c:v>93.860730142102312</c:v>
                </c:pt>
                <c:pt idx="3">
                  <c:v>120.53400868755179</c:v>
                </c:pt>
                <c:pt idx="4">
                  <c:v>124.86316974916159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FCE-4A58-A230-592655BF6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355264"/>
        <c:axId val="161556160"/>
      </c:lineChart>
      <c:catAx>
        <c:axId val="137355264"/>
        <c:scaling>
          <c:orientation val="minMax"/>
        </c:scaling>
        <c:delete val="1"/>
        <c:axPos val="b"/>
        <c:majorTickMark val="out"/>
        <c:minorTickMark val="none"/>
        <c:tickLblPos val="nextTo"/>
        <c:crossAx val="161556160"/>
        <c:crosses val="autoZero"/>
        <c:auto val="1"/>
        <c:lblAlgn val="ctr"/>
        <c:lblOffset val="100"/>
        <c:noMultiLvlLbl val="0"/>
      </c:catAx>
      <c:valAx>
        <c:axId val="161556160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373552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75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5985855934674834"/>
          <c:y val="0.16251166520851559"/>
          <c:w val="0.83643773694954793"/>
          <c:h val="0.461625838436862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</c:spPr>
          <c:invertIfNegative val="0"/>
          <c:dLbls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'[3]5.9'!$A$9:$A$14</c:f>
              <c:strCache>
                <c:ptCount val="6"/>
                <c:pt idx="0">
                  <c:v>  Servicios públicos generales, económicos y otros</c:v>
                </c:pt>
                <c:pt idx="1">
                  <c:v>  Educación</c:v>
                </c:pt>
                <c:pt idx="2">
                  <c:v>  Sanidad</c:v>
                </c:pt>
                <c:pt idx="3">
                  <c:v>  Asistencia social</c:v>
                </c:pt>
                <c:pt idx="4">
                  <c:v>  Viviendas y ordenamiento urbano y rural</c:v>
                </c:pt>
                <c:pt idx="5">
                  <c:v>  Cultura, Deporte y Recreación</c:v>
                </c:pt>
              </c:strCache>
            </c:strRef>
          </c:cat>
          <c:val>
            <c:numRef>
              <c:f>'5.9'!$H$9:$H$14</c:f>
              <c:numCache>
                <c:formatCode>#,##0.0</c:formatCode>
                <c:ptCount val="6"/>
                <c:pt idx="0">
                  <c:v>33.120984292974128</c:v>
                </c:pt>
                <c:pt idx="1">
                  <c:v>25.496511070752025</c:v>
                </c:pt>
                <c:pt idx="2">
                  <c:v>30.698487286634681</c:v>
                </c:pt>
                <c:pt idx="3">
                  <c:v>1.4260083443389922</c:v>
                </c:pt>
                <c:pt idx="4">
                  <c:v>2.6754625574028816</c:v>
                </c:pt>
                <c:pt idx="5">
                  <c:v>6.5825464478973084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40C-4301-ABF6-6F9FA4088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357824"/>
        <c:axId val="161557888"/>
        <c:axId val="0"/>
      </c:bar3DChart>
      <c:catAx>
        <c:axId val="137357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61557888"/>
        <c:crosses val="autoZero"/>
        <c:auto val="1"/>
        <c:lblAlgn val="ctr"/>
        <c:lblOffset val="100"/>
        <c:noMultiLvlLbl val="0"/>
      </c:catAx>
      <c:valAx>
        <c:axId val="161557888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37357824"/>
        <c:crosses val="autoZero"/>
        <c:crossBetween val="between"/>
        <c:majorUnit val="20"/>
        <c:min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75000"/>
          </a:schemeClr>
        </a:solidFill>
      </c:spPr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>
        <c:manualLayout>
          <c:layoutTarget val="inner"/>
          <c:xMode val="edge"/>
          <c:yMode val="edge"/>
          <c:x val="0.15985855934674834"/>
          <c:y val="0.17177092446777487"/>
          <c:w val="0.83273403324584427"/>
          <c:h val="0.3319962088072324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</c:spPr>
          <c:invertIfNegative val="0"/>
          <c:dLbls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'[3]5.9'!$A$18:$A$23</c:f>
              <c:strCache>
                <c:ptCount val="6"/>
                <c:pt idx="0">
                  <c:v>  Servicios públicos generales, económicos y otros</c:v>
                </c:pt>
                <c:pt idx="1">
                  <c:v>  Educación</c:v>
                </c:pt>
                <c:pt idx="2">
                  <c:v>  Sanidad</c:v>
                </c:pt>
                <c:pt idx="3">
                  <c:v>  Asistencia social</c:v>
                </c:pt>
                <c:pt idx="4">
                  <c:v>  Viviendas y ordenamiento urbano y rural</c:v>
                </c:pt>
                <c:pt idx="5">
                  <c:v>  Cultura, Deporte y Recreación</c:v>
                </c:pt>
              </c:strCache>
            </c:strRef>
          </c:cat>
          <c:val>
            <c:numRef>
              <c:f>'5.9'!$H$18:$H$23</c:f>
              <c:numCache>
                <c:formatCode>#,##0.0</c:formatCode>
                <c:ptCount val="6"/>
                <c:pt idx="0">
                  <c:v>21.578973283754795</c:v>
                </c:pt>
                <c:pt idx="1">
                  <c:v>22.941271023843015</c:v>
                </c:pt>
                <c:pt idx="2">
                  <c:v>35.204047876422315</c:v>
                </c:pt>
                <c:pt idx="3">
                  <c:v>1.4063265711934301</c:v>
                </c:pt>
                <c:pt idx="4">
                  <c:v>5.7131693224344966</c:v>
                </c:pt>
                <c:pt idx="5">
                  <c:v>13.156211922351938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B99-48F5-85FC-ABF439639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3806336"/>
        <c:axId val="161559616"/>
        <c:axId val="0"/>
      </c:bar3DChart>
      <c:catAx>
        <c:axId val="193806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61559616"/>
        <c:crosses val="autoZero"/>
        <c:auto val="1"/>
        <c:lblAlgn val="ctr"/>
        <c:lblOffset val="100"/>
        <c:noMultiLvlLbl val="0"/>
      </c:catAx>
      <c:valAx>
        <c:axId val="161559616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93806336"/>
        <c:crosses val="autoZero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679952142897406E-2"/>
          <c:y val="0.18317004872352505"/>
          <c:w val="0.75193000874890636"/>
          <c:h val="0.60197659319582453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FFC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0000000000000024E-2"/>
                  <c:y val="-7.40740740740741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A5B-4130-B9FE-86812F4A4418}"/>
                </c:ext>
              </c:extLst>
            </c:dLbl>
            <c:dLbl>
              <c:idx val="1"/>
              <c:layout>
                <c:manualLayout>
                  <c:x val="-6.6666666666666666E-2"/>
                  <c:y val="-5.09259259259260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A5B-4130-B9FE-86812F4A4418}"/>
                </c:ext>
              </c:extLst>
            </c:dLbl>
            <c:dLbl>
              <c:idx val="2"/>
              <c:layout>
                <c:manualLayout>
                  <c:x val="-6.3888888888888939E-2"/>
                  <c:y val="-4.6296296296296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A5B-4130-B9FE-86812F4A4418}"/>
                </c:ext>
              </c:extLst>
            </c:dLbl>
            <c:dLbl>
              <c:idx val="3"/>
              <c:layout>
                <c:manualLayout>
                  <c:x val="-8.3333333333333329E-2"/>
                  <c:y val="-5.55555555555555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A5B-4130-B9FE-86812F4A4418}"/>
                </c:ext>
              </c:extLst>
            </c:dLbl>
            <c:dLbl>
              <c:idx val="4"/>
              <c:layout>
                <c:manualLayout>
                  <c:x val="-7.8941504094952653E-2"/>
                  <c:y val="-4.62963470996084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A5B-4130-B9FE-86812F4A4418}"/>
                </c:ext>
              </c:extLst>
            </c:dLbl>
            <c:spPr>
              <a:solidFill>
                <a:srgbClr val="FFC000"/>
              </a:solidFill>
            </c:spPr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'5.12-13'!$J$51:$N$51</c:f>
              <c:numCache>
                <c:formatCode>#,##0</c:formatCode>
                <c:ptCount val="5"/>
                <c:pt idx="0">
                  <c:v>9038</c:v>
                </c:pt>
                <c:pt idx="1">
                  <c:v>277406.09999999998</c:v>
                </c:pt>
                <c:pt idx="2">
                  <c:v>381106.9</c:v>
                </c:pt>
                <c:pt idx="3">
                  <c:v>651783.48444799986</c:v>
                </c:pt>
                <c:pt idx="4">
                  <c:v>975988.79999999993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5B-4130-B9FE-86812F4A4418}"/>
            </c:ext>
          </c:extLst>
        </c:ser>
        <c:ser>
          <c:idx val="1"/>
          <c:order val="1"/>
          <c:marker>
            <c:symbol val="none"/>
          </c:marker>
          <c:val>
            <c:numRef>
              <c:f>'5.12-13'!$J$52:$N$52</c:f>
              <c:numCache>
                <c:formatCode>#,##0</c:formatCode>
                <c:ptCount val="5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5B-4130-B9FE-86812F4A4418}"/>
            </c:ext>
          </c:extLst>
        </c:ser>
        <c:ser>
          <c:idx val="2"/>
          <c:order val="2"/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'5.12-13'!$J$53:$N$53</c:f>
              <c:numCache>
                <c:formatCode>#,##0</c:formatCode>
                <c:ptCount val="5"/>
                <c:pt idx="0">
                  <c:v>1783.3</c:v>
                </c:pt>
                <c:pt idx="1">
                  <c:v>49026.5</c:v>
                </c:pt>
                <c:pt idx="2">
                  <c:v>62267.3</c:v>
                </c:pt>
                <c:pt idx="3">
                  <c:v>61230.584448000009</c:v>
                </c:pt>
                <c:pt idx="4">
                  <c:v>105257.2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5B-4130-B9FE-86812F4A4418}"/>
            </c:ext>
          </c:extLst>
        </c:ser>
        <c:ser>
          <c:idx val="3"/>
          <c:order val="3"/>
          <c:spPr>
            <a:ln>
              <a:solidFill>
                <a:schemeClr val="tx2">
                  <a:lumMod val="40000"/>
                  <a:lumOff val="60000"/>
                </a:schemeClr>
              </a:solidFill>
            </a:ln>
          </c:spPr>
          <c:marker>
            <c:symbol val="none"/>
          </c:marker>
          <c:val>
            <c:numRef>
              <c:f>'5.12-13'!$J$54:$N$54</c:f>
              <c:numCache>
                <c:formatCode>#,##0</c:formatCode>
                <c:ptCount val="5"/>
                <c:pt idx="0">
                  <c:v>7254.7</c:v>
                </c:pt>
                <c:pt idx="1">
                  <c:v>228379.6</c:v>
                </c:pt>
                <c:pt idx="2">
                  <c:v>318839.60000000003</c:v>
                </c:pt>
                <c:pt idx="3">
                  <c:v>590552.89999999991</c:v>
                </c:pt>
                <c:pt idx="4">
                  <c:v>870731.6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A5B-4130-B9FE-86812F4A4418}"/>
            </c:ext>
          </c:extLst>
        </c:ser>
        <c:ser>
          <c:idx val="4"/>
          <c:order val="4"/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5555774278215224E-2"/>
                  <c:y val="6.48144502770486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A5B-4130-B9FE-86812F4A4418}"/>
                </c:ext>
              </c:extLst>
            </c:dLbl>
            <c:dLbl>
              <c:idx val="1"/>
              <c:layout>
                <c:manualLayout>
                  <c:x val="-6.980114503131786E-2"/>
                  <c:y val="9.7222298427190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A5B-4130-B9FE-86812F4A4418}"/>
                </c:ext>
              </c:extLst>
            </c:dLbl>
            <c:dLbl>
              <c:idx val="2"/>
              <c:layout>
                <c:manualLayout>
                  <c:x val="-7.0204583116471292E-2"/>
                  <c:y val="8.79630899712432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A5B-4130-B9FE-86812F4A4418}"/>
                </c:ext>
              </c:extLst>
            </c:dLbl>
            <c:dLbl>
              <c:idx val="3"/>
              <c:layout>
                <c:manualLayout>
                  <c:x val="-9.4444444444444442E-2"/>
                  <c:y val="4.16666666666666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A5B-4130-B9FE-86812F4A4418}"/>
                </c:ext>
              </c:extLst>
            </c:dLbl>
            <c:dLbl>
              <c:idx val="4"/>
              <c:layout>
                <c:manualLayout>
                  <c:x val="-8.2882970799906669E-2"/>
                  <c:y val="4.62963470996084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A5B-4130-B9FE-86812F4A4418}"/>
                </c:ext>
              </c:extLst>
            </c:dLbl>
            <c:spPr>
              <a:solidFill>
                <a:srgbClr val="FF0000"/>
              </a:solidFill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'5.12-13'!$J$55:$N$55</c:f>
              <c:numCache>
                <c:formatCode>#,##0</c:formatCode>
                <c:ptCount val="5"/>
                <c:pt idx="0">
                  <c:v>-5471.4</c:v>
                </c:pt>
                <c:pt idx="1">
                  <c:v>-179353.1</c:v>
                </c:pt>
                <c:pt idx="2">
                  <c:v>-256572.30000000005</c:v>
                </c:pt>
                <c:pt idx="3">
                  <c:v>-529322.31555199996</c:v>
                </c:pt>
                <c:pt idx="4">
                  <c:v>-765474.4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A5B-4130-B9FE-86812F4A4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785984"/>
        <c:axId val="161561344"/>
      </c:lineChart>
      <c:catAx>
        <c:axId val="191785984"/>
        <c:scaling>
          <c:orientation val="minMax"/>
        </c:scaling>
        <c:delete val="1"/>
        <c:axPos val="b"/>
        <c:majorTickMark val="out"/>
        <c:minorTickMark val="none"/>
        <c:tickLblPos val="nextTo"/>
        <c:crossAx val="161561344"/>
        <c:crosses val="autoZero"/>
        <c:auto val="1"/>
        <c:lblAlgn val="ctr"/>
        <c:lblOffset val="100"/>
        <c:noMultiLvlLbl val="0"/>
      </c:catAx>
      <c:valAx>
        <c:axId val="161561344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19178598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395098541676373"/>
          <c:y val="0.11533792650918635"/>
          <c:w val="0.53930298653496711"/>
          <c:h val="0.81944444444444442"/>
        </c:manualLayout>
      </c:layout>
      <c:pie3DChart>
        <c:varyColors val="1"/>
        <c:ser>
          <c:idx val="0"/>
          <c:order val="0"/>
          <c:explosion val="13"/>
          <c:dPt>
            <c:idx val="0"/>
            <c:bubble3D val="0"/>
            <c:spPr>
              <a:solidFill>
                <a:srgbClr val="6695C4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2CF-4178-BED9-8D7F8932837C}"/>
              </c:ext>
            </c:extLst>
          </c:dPt>
          <c:dPt>
            <c:idx val="1"/>
            <c:bubble3D val="0"/>
            <c:spPr>
              <a:solidFill>
                <a:srgbClr val="624494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2CF-4178-BED9-8D7F8932837C}"/>
              </c:ext>
            </c:extLst>
          </c:dPt>
          <c:dPt>
            <c:idx val="2"/>
            <c:bubble3D val="0"/>
            <c:spPr>
              <a:solidFill>
                <a:srgbClr val="B73826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2CF-4178-BED9-8D7F8932837C}"/>
              </c:ext>
            </c:extLst>
          </c:dPt>
          <c:dPt>
            <c:idx val="3"/>
            <c:bubble3D val="0"/>
            <c:spPr>
              <a:solidFill>
                <a:srgbClr val="4EAF4C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2CF-4178-BED9-8D7F8932837C}"/>
              </c:ext>
            </c:extLst>
          </c:dPt>
          <c:dLbls>
            <c:dLbl>
              <c:idx val="0"/>
              <c:layout>
                <c:manualLayout>
                  <c:x val="-0.18280174485231598"/>
                  <c:y val="6.443569553805862E-3"/>
                </c:manualLayout>
              </c:layout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2CF-4178-BED9-8D7F8932837C}"/>
                </c:ext>
              </c:extLst>
            </c:dLbl>
            <c:dLbl>
              <c:idx val="1"/>
              <c:layout>
                <c:manualLayout>
                  <c:x val="0.19623488965287789"/>
                  <c:y val="-6.6032245969253847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2CF-4178-BED9-8D7F8932837C}"/>
                </c:ext>
              </c:extLst>
            </c:dLbl>
            <c:dLbl>
              <c:idx val="2"/>
              <c:layout>
                <c:manualLayout>
                  <c:x val="-4.4301134893349602E-2"/>
                  <c:y val="-3.9556055493063409E-2"/>
                </c:manualLayout>
              </c:layout>
              <c:tx>
                <c:rich>
                  <a:bodyPr/>
                  <a:lstStyle/>
                  <a:p>
                    <a:pPr>
                      <a:defRPr sz="800" b="1">
                        <a:solidFill>
                          <a:schemeClr val="bg1"/>
                        </a:solidFill>
                      </a:defRPr>
                    </a:pPr>
                    <a:r>
                      <a:rPr lang="en-US">
                        <a:solidFill>
                          <a:sysClr val="windowText" lastClr="000000"/>
                        </a:solidFill>
                      </a:rPr>
                      <a:t>9 399</a:t>
                    </a:r>
                  </a:p>
                </c:rich>
              </c:tx>
              <c:spPr/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22CF-4178-BED9-8D7F8932837C}"/>
                </c:ext>
              </c:extLst>
            </c:dLbl>
            <c:dLbl>
              <c:idx val="3"/>
              <c:layout>
                <c:manualLayout>
                  <c:x val="9.4893719271006621E-2"/>
                  <c:y val="-5.1224971878515185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ysClr val="windowText" lastClr="000000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2CF-4178-BED9-8D7F8932837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'[3]5.12-13'!$A$9:$A$12</c:f>
              <c:strCache>
                <c:ptCount val="4"/>
                <c:pt idx="0">
                  <c:v>     Construcción</c:v>
                </c:pt>
                <c:pt idx="1">
                  <c:v>     Maquinarias y equipos</c:v>
                </c:pt>
                <c:pt idx="2">
                  <c:v>     Otras inversiones</c:v>
                </c:pt>
                <c:pt idx="3">
                  <c:v>     Reparaciones capitalizables</c:v>
                </c:pt>
              </c:strCache>
            </c:strRef>
          </c:cat>
          <c:val>
            <c:numRef>
              <c:f>'5.12-13'!$G$10:$G$13</c:f>
              <c:numCache>
                <c:formatCode>#,##0</c:formatCode>
                <c:ptCount val="4"/>
                <c:pt idx="0">
                  <c:v>58921.9</c:v>
                </c:pt>
                <c:pt idx="1">
                  <c:v>68618</c:v>
                </c:pt>
                <c:pt idx="2">
                  <c:v>9398.7999999999993</c:v>
                </c:pt>
                <c:pt idx="3">
                  <c:v>1434.5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22CF-4178-BED9-8D7F89328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1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2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3"/>
        <c:txPr>
          <a:bodyPr/>
          <a:lstStyle/>
          <a:p>
            <a:pPr>
              <a:defRPr sz="800"/>
            </a:pPr>
            <a:endParaRPr lang="es-MX"/>
          </a:p>
        </c:txPr>
      </c:legendEntry>
      <c:layout>
        <c:manualLayout>
          <c:xMode val="edge"/>
          <c:yMode val="edge"/>
          <c:x val="2.0954682599900059E-2"/>
          <c:y val="0.73348293963254596"/>
          <c:w val="0.96555659240438785"/>
          <c:h val="0.22895088113985748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522340957380326"/>
          <c:y val="8.9874857792946544E-2"/>
          <c:w val="0.50666469199187092"/>
          <c:h val="0.80631712844768111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29A4-4ACC-B79D-1DB1B8265BF7}"/>
              </c:ext>
            </c:extLst>
          </c:dPt>
          <c:dPt>
            <c:idx val="1"/>
            <c:bubble3D val="0"/>
            <c:spPr>
              <a:solidFill>
                <a:srgbClr val="624494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29A4-4ACC-B79D-1DB1B8265BF7}"/>
              </c:ext>
            </c:extLst>
          </c:dPt>
          <c:dPt>
            <c:idx val="2"/>
            <c:bubble3D val="0"/>
            <c:spPr>
              <a:solidFill>
                <a:srgbClr val="B73826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29A4-4ACC-B79D-1DB1B8265BF7}"/>
              </c:ext>
            </c:extLst>
          </c:dPt>
          <c:dPt>
            <c:idx val="3"/>
            <c:bubble3D val="0"/>
            <c:spPr>
              <a:solidFill>
                <a:srgbClr val="4EAF4C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29A4-4ACC-B79D-1DB1B8265BF7}"/>
              </c:ext>
            </c:extLst>
          </c:dPt>
          <c:dLbls>
            <c:dLbl>
              <c:idx val="0"/>
              <c:layout>
                <c:manualLayout>
                  <c:x val="-0.16863118438606936"/>
                  <c:y val="-0.14658624516170138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9A4-4ACC-B79D-1DB1B8265BF7}"/>
                </c:ext>
              </c:extLst>
            </c:dLbl>
            <c:dLbl>
              <c:idx val="1"/>
              <c:layout>
                <c:manualLayout>
                  <c:x val="9.4325649440152703E-2"/>
                  <c:y val="2.7799153971732916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A4-4ACC-B79D-1DB1B8265BF7}"/>
                </c:ext>
              </c:extLst>
            </c:dLbl>
            <c:dLbl>
              <c:idx val="2"/>
              <c:layout>
                <c:manualLayout>
                  <c:x val="6.1121422322209726E-2"/>
                  <c:y val="5.0568970944480561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9A4-4ACC-B79D-1DB1B8265BF7}"/>
                </c:ext>
              </c:extLst>
            </c:dLbl>
            <c:dLbl>
              <c:idx val="3"/>
              <c:layout>
                <c:manualLayout>
                  <c:x val="8.3855803346765942E-2"/>
                  <c:y val="-1.784307889348883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ysClr val="windowText" lastClr="000000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9A4-4ACC-B79D-1DB1B8265BF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'[3]5.12-13'!$A$18:$A$21</c:f>
              <c:strCache>
                <c:ptCount val="4"/>
                <c:pt idx="0">
                  <c:v>     Construcción</c:v>
                </c:pt>
                <c:pt idx="1">
                  <c:v>     Maquinarias y equipos</c:v>
                </c:pt>
                <c:pt idx="2">
                  <c:v>     Otras inversiones</c:v>
                </c:pt>
                <c:pt idx="3">
                  <c:v>     Reparaciones capitalizables</c:v>
                </c:pt>
              </c:strCache>
            </c:strRef>
          </c:cat>
          <c:val>
            <c:numRef>
              <c:f>'5.12-13'!$G$19:$G$22</c:f>
              <c:numCache>
                <c:formatCode>#,##0</c:formatCode>
                <c:ptCount val="4"/>
                <c:pt idx="0">
                  <c:v>6517.9</c:v>
                </c:pt>
                <c:pt idx="1">
                  <c:v>721.6</c:v>
                </c:pt>
                <c:pt idx="2">
                  <c:v>673.7</c:v>
                </c:pt>
                <c:pt idx="3">
                  <c:v>349.1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29A4-4ACC-B79D-1DB1B8265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1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2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3"/>
        <c:txPr>
          <a:bodyPr/>
          <a:lstStyle/>
          <a:p>
            <a:pPr>
              <a:defRPr sz="800"/>
            </a:pPr>
            <a:endParaRPr lang="es-MX"/>
          </a:p>
        </c:txPr>
      </c:legendEntry>
      <c:layout>
        <c:manualLayout>
          <c:xMode val="edge"/>
          <c:yMode val="edge"/>
          <c:x val="7.0420572428446446E-2"/>
          <c:y val="0.72084885293775136"/>
          <c:w val="0.79754613745382141"/>
          <c:h val="0.2118782080567574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37</xdr:row>
      <xdr:rowOff>136529</xdr:rowOff>
    </xdr:from>
    <xdr:to>
      <xdr:col>0</xdr:col>
      <xdr:colOff>2763438</xdr:colOff>
      <xdr:row>38</xdr:row>
      <xdr:rowOff>150940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/>
      </xdr:nvSpPr>
      <xdr:spPr>
        <a:xfrm>
          <a:off x="174625" y="7064379"/>
          <a:ext cx="2595562" cy="1666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    </a:t>
          </a:r>
        </a:p>
      </xdr:txBody>
    </xdr:sp>
    <xdr:clientData/>
  </xdr:twoCellAnchor>
  <xdr:twoCellAnchor>
    <xdr:from>
      <xdr:col>0</xdr:col>
      <xdr:colOff>0</xdr:colOff>
      <xdr:row>29</xdr:row>
      <xdr:rowOff>219075</xdr:rowOff>
    </xdr:from>
    <xdr:to>
      <xdr:col>1</xdr:col>
      <xdr:colOff>0</xdr:colOff>
      <xdr:row>37</xdr:row>
      <xdr:rowOff>95250</xdr:rowOff>
    </xdr:to>
    <xdr:graphicFrame macro="">
      <xdr:nvGraphicFramePr>
        <xdr:cNvPr id="31348809" name="5 Gráfico">
          <a:extLst>
            <a:ext uri="{FF2B5EF4-FFF2-40B4-BE49-F238E27FC236}">
              <a16:creationId xmlns:a16="http://schemas.microsoft.com/office/drawing/2014/main" xmlns="" id="{00000000-0008-0000-0100-00004958D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30</xdr:row>
      <xdr:rowOff>38100</xdr:rowOff>
    </xdr:from>
    <xdr:to>
      <xdr:col>4</xdr:col>
      <xdr:colOff>647700</xdr:colOff>
      <xdr:row>38</xdr:row>
      <xdr:rowOff>28575</xdr:rowOff>
    </xdr:to>
    <xdr:graphicFrame macro="">
      <xdr:nvGraphicFramePr>
        <xdr:cNvPr id="31348810" name="6 Gráfico">
          <a:extLst>
            <a:ext uri="{FF2B5EF4-FFF2-40B4-BE49-F238E27FC236}">
              <a16:creationId xmlns:a16="http://schemas.microsoft.com/office/drawing/2014/main" xmlns="" id="{00000000-0008-0000-0100-00004A58D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38</xdr:row>
      <xdr:rowOff>85725</xdr:rowOff>
    </xdr:from>
    <xdr:to>
      <xdr:col>1</xdr:col>
      <xdr:colOff>0</xdr:colOff>
      <xdr:row>49</xdr:row>
      <xdr:rowOff>19050</xdr:rowOff>
    </xdr:to>
    <xdr:graphicFrame macro="">
      <xdr:nvGraphicFramePr>
        <xdr:cNvPr id="31348811" name="7 Gráfico">
          <a:extLst>
            <a:ext uri="{FF2B5EF4-FFF2-40B4-BE49-F238E27FC236}">
              <a16:creationId xmlns:a16="http://schemas.microsoft.com/office/drawing/2014/main" xmlns="" id="{00000000-0008-0000-0100-00004B58D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2886075</xdr:colOff>
      <xdr:row>38</xdr:row>
      <xdr:rowOff>123825</xdr:rowOff>
    </xdr:from>
    <xdr:to>
      <xdr:col>4</xdr:col>
      <xdr:colOff>600075</xdr:colOff>
      <xdr:row>49</xdr:row>
      <xdr:rowOff>66675</xdr:rowOff>
    </xdr:to>
    <xdr:graphicFrame macro="">
      <xdr:nvGraphicFramePr>
        <xdr:cNvPr id="31348812" name="8 Gráfico">
          <a:extLst>
            <a:ext uri="{FF2B5EF4-FFF2-40B4-BE49-F238E27FC236}">
              <a16:creationId xmlns:a16="http://schemas.microsoft.com/office/drawing/2014/main" xmlns="" id="{00000000-0008-0000-0100-00004C58D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174625</xdr:colOff>
      <xdr:row>38</xdr:row>
      <xdr:rowOff>142879</xdr:rowOff>
    </xdr:from>
    <xdr:to>
      <xdr:col>0</xdr:col>
      <xdr:colOff>2770187</xdr:colOff>
      <xdr:row>39</xdr:row>
      <xdr:rowOff>150817</xdr:rowOff>
    </xdr:to>
    <xdr:sp macro="" textlink="">
      <xdr:nvSpPr>
        <xdr:cNvPr id="7" name="9 CuadroText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174625" y="7172329"/>
          <a:ext cx="2595562" cy="1698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    </a:t>
          </a:r>
        </a:p>
      </xdr:txBody>
    </xdr:sp>
    <xdr:clientData/>
  </xdr:twoCellAnchor>
  <xdr:twoCellAnchor>
    <xdr:from>
      <xdr:col>0</xdr:col>
      <xdr:colOff>552449</xdr:colOff>
      <xdr:row>37</xdr:row>
      <xdr:rowOff>17470</xdr:rowOff>
    </xdr:from>
    <xdr:to>
      <xdr:col>0</xdr:col>
      <xdr:colOff>1092200</xdr:colOff>
      <xdr:row>38</xdr:row>
      <xdr:rowOff>28575</xdr:rowOff>
    </xdr:to>
    <xdr:sp macro="" textlink="">
      <xdr:nvSpPr>
        <xdr:cNvPr id="8" name="10 Rectángulo redondeado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/>
      </xdr:nvSpPr>
      <xdr:spPr>
        <a:xfrm>
          <a:off x="552449" y="7027870"/>
          <a:ext cx="539751" cy="173030"/>
        </a:xfrm>
        <a:prstGeom prst="roundRect">
          <a:avLst/>
        </a:prstGeom>
        <a:solidFill>
          <a:srgbClr val="20335D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ES" sz="1000" b="1">
              <a:solidFill>
                <a:schemeClr val="bg1"/>
              </a:solidFill>
            </a:rPr>
            <a:t>PIB</a:t>
          </a:r>
        </a:p>
      </xdr:txBody>
    </xdr:sp>
    <xdr:clientData/>
  </xdr:twoCellAnchor>
  <xdr:twoCellAnchor>
    <xdr:from>
      <xdr:col>0</xdr:col>
      <xdr:colOff>1585905</xdr:colOff>
      <xdr:row>37</xdr:row>
      <xdr:rowOff>5</xdr:rowOff>
    </xdr:from>
    <xdr:to>
      <xdr:col>0</xdr:col>
      <xdr:colOff>2593967</xdr:colOff>
      <xdr:row>38</xdr:row>
      <xdr:rowOff>19057</xdr:rowOff>
    </xdr:to>
    <xdr:sp macro="" textlink="">
      <xdr:nvSpPr>
        <xdr:cNvPr id="9" name="11 Rectángulo redondeado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/>
      </xdr:nvSpPr>
      <xdr:spPr>
        <a:xfrm>
          <a:off x="1585905" y="7010405"/>
          <a:ext cx="1008062" cy="180977"/>
        </a:xfrm>
        <a:prstGeom prst="roundRect">
          <a:avLst/>
        </a:prstGeom>
        <a:solidFill>
          <a:srgbClr val="D39337">
            <a:alpha val="69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Importaciones</a:t>
          </a:r>
        </a:p>
      </xdr:txBody>
    </xdr:sp>
    <xdr:clientData/>
  </xdr:twoCellAnchor>
  <xdr:twoCellAnchor>
    <xdr:from>
      <xdr:col>1</xdr:col>
      <xdr:colOff>0</xdr:colOff>
      <xdr:row>30</xdr:row>
      <xdr:rowOff>66675</xdr:rowOff>
    </xdr:from>
    <xdr:to>
      <xdr:col>4</xdr:col>
      <xdr:colOff>150873</xdr:colOff>
      <xdr:row>31</xdr:row>
      <xdr:rowOff>152400</xdr:rowOff>
    </xdr:to>
    <xdr:sp macro="" textlink="">
      <xdr:nvSpPr>
        <xdr:cNvPr id="11" name="1 CuadroTexto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/>
      </xdr:nvSpPr>
      <xdr:spPr>
        <a:xfrm>
          <a:off x="3514725" y="5629275"/>
          <a:ext cx="2236848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5.2.2 Estructura % de la Demanda Global.    (Precios Corrientes)</a:t>
          </a:r>
        </a:p>
      </xdr:txBody>
    </xdr:sp>
    <xdr:clientData/>
  </xdr:twoCellAnchor>
  <xdr:twoCellAnchor>
    <xdr:from>
      <xdr:col>0</xdr:col>
      <xdr:colOff>342900</xdr:colOff>
      <xdr:row>38</xdr:row>
      <xdr:rowOff>123826</xdr:rowOff>
    </xdr:from>
    <xdr:to>
      <xdr:col>0</xdr:col>
      <xdr:colOff>2894073</xdr:colOff>
      <xdr:row>40</xdr:row>
      <xdr:rowOff>123825</xdr:rowOff>
    </xdr:to>
    <xdr:sp macro="" textlink="">
      <xdr:nvSpPr>
        <xdr:cNvPr id="13" name="1 CuadroTexto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/>
      </xdr:nvSpPr>
      <xdr:spPr>
        <a:xfrm>
          <a:off x="342900" y="7296151"/>
          <a:ext cx="2551173" cy="323849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5.2.3 Estructura % de la Oferta Global.                         (Precios Constantes)</a:t>
          </a:r>
        </a:p>
      </xdr:txBody>
    </xdr:sp>
    <xdr:clientData/>
  </xdr:twoCellAnchor>
  <xdr:twoCellAnchor>
    <xdr:from>
      <xdr:col>1</xdr:col>
      <xdr:colOff>28575</xdr:colOff>
      <xdr:row>38</xdr:row>
      <xdr:rowOff>133350</xdr:rowOff>
    </xdr:from>
    <xdr:to>
      <xdr:col>4</xdr:col>
      <xdr:colOff>208023</xdr:colOff>
      <xdr:row>40</xdr:row>
      <xdr:rowOff>133350</xdr:rowOff>
    </xdr:to>
    <xdr:sp macro="" textlink="">
      <xdr:nvSpPr>
        <xdr:cNvPr id="14" name="1 CuadroTexto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/>
      </xdr:nvSpPr>
      <xdr:spPr>
        <a:xfrm>
          <a:off x="2924175" y="7162800"/>
          <a:ext cx="2208273" cy="3238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5.2.4 Estructura % de la Demanda Global.    (Precios Constantes)</a:t>
          </a:r>
        </a:p>
      </xdr:txBody>
    </xdr:sp>
    <xdr:clientData/>
  </xdr:twoCellAnchor>
  <xdr:twoCellAnchor>
    <xdr:from>
      <xdr:col>0</xdr:col>
      <xdr:colOff>1595430</xdr:colOff>
      <xdr:row>48</xdr:row>
      <xdr:rowOff>19055</xdr:rowOff>
    </xdr:from>
    <xdr:to>
      <xdr:col>0</xdr:col>
      <xdr:colOff>2603492</xdr:colOff>
      <xdr:row>49</xdr:row>
      <xdr:rowOff>38107</xdr:rowOff>
    </xdr:to>
    <xdr:sp macro="" textlink="">
      <xdr:nvSpPr>
        <xdr:cNvPr id="15" name="11 Rectángulo redondeado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/>
      </xdr:nvSpPr>
      <xdr:spPr>
        <a:xfrm>
          <a:off x="1595430" y="8667755"/>
          <a:ext cx="1008062" cy="180977"/>
        </a:xfrm>
        <a:prstGeom prst="roundRect">
          <a:avLst/>
        </a:prstGeom>
        <a:solidFill>
          <a:srgbClr val="D39337">
            <a:alpha val="69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Importaciones</a:t>
          </a:r>
        </a:p>
      </xdr:txBody>
    </xdr:sp>
    <xdr:clientData/>
  </xdr:twoCellAnchor>
  <xdr:twoCellAnchor>
    <xdr:from>
      <xdr:col>0</xdr:col>
      <xdr:colOff>571499</xdr:colOff>
      <xdr:row>48</xdr:row>
      <xdr:rowOff>36520</xdr:rowOff>
    </xdr:from>
    <xdr:to>
      <xdr:col>0</xdr:col>
      <xdr:colOff>1111250</xdr:colOff>
      <xdr:row>49</xdr:row>
      <xdr:rowOff>47625</xdr:rowOff>
    </xdr:to>
    <xdr:sp macro="" textlink="">
      <xdr:nvSpPr>
        <xdr:cNvPr id="16" name="10 Rectángulo redondeado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/>
      </xdr:nvSpPr>
      <xdr:spPr>
        <a:xfrm>
          <a:off x="571499" y="8685220"/>
          <a:ext cx="539751" cy="173030"/>
        </a:xfrm>
        <a:prstGeom prst="roundRect">
          <a:avLst/>
        </a:prstGeom>
        <a:solidFill>
          <a:srgbClr val="20335D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ES" sz="1000" b="1">
              <a:solidFill>
                <a:schemeClr val="bg1"/>
              </a:solidFill>
            </a:rPr>
            <a:t>PIB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0.14455</cdr:x>
      <cdr:y>0.74583</cdr:y>
    </cdr:from>
    <cdr:to>
      <cdr:x>0.6019</cdr:x>
      <cdr:y>0.84167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4188" y="1420812"/>
          <a:ext cx="1531937" cy="18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0.13677</cdr:x>
      <cdr:y>0.8</cdr:y>
    </cdr:from>
    <cdr:to>
      <cdr:x>0.92838</cdr:x>
      <cdr:y>0.90833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12528" y="1523997"/>
          <a:ext cx="2387704" cy="2063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r>
            <a:rPr lang="es-ES" sz="800"/>
            <a:t>  2020         2021          2022         2023         2024</a:t>
          </a:r>
          <a:endParaRPr lang="es-ES" sz="1100"/>
        </a:p>
      </cdr:txBody>
    </cdr:sp>
  </cdr:relSizeAnchor>
  <cdr:relSizeAnchor xmlns:cdr="http://schemas.openxmlformats.org/drawingml/2006/chartDrawing">
    <cdr:from>
      <cdr:x>0.07346</cdr:x>
      <cdr:y>0.025</cdr:y>
    </cdr:from>
    <cdr:to>
      <cdr:x>0.90526</cdr:x>
      <cdr:y>0.25417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221572" y="47625"/>
          <a:ext cx="2508927" cy="436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5.2.1 Estructura % de la Oferta Global.             (Precios Corrientes)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0.14455</cdr:x>
      <cdr:y>0.74583</cdr:y>
    </cdr:from>
    <cdr:to>
      <cdr:x>0.6019</cdr:x>
      <cdr:y>0.84167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4188" y="1420812"/>
          <a:ext cx="1531937" cy="18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0.11554</cdr:x>
      <cdr:y>0.8</cdr:y>
    </cdr:from>
    <cdr:to>
      <cdr:x>0.93296</cdr:x>
      <cdr:y>0.89785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93986" y="1417320"/>
          <a:ext cx="2787364" cy="1733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l"/>
          <a:r>
            <a:rPr lang="es-ES" sz="800"/>
            <a:t>   2020      </a:t>
          </a:r>
          <a:r>
            <a:rPr lang="es-ES" sz="800" baseline="0"/>
            <a:t> </a:t>
          </a:r>
          <a:r>
            <a:rPr lang="es-ES" sz="800"/>
            <a:t>  2021       </a:t>
          </a:r>
          <a:r>
            <a:rPr lang="es-ES" sz="800" baseline="0"/>
            <a:t> </a:t>
          </a:r>
          <a:r>
            <a:rPr lang="es-ES" sz="800"/>
            <a:t> 2022       </a:t>
          </a:r>
          <a:r>
            <a:rPr lang="es-ES" sz="800" baseline="0"/>
            <a:t> </a:t>
          </a:r>
          <a:r>
            <a:rPr lang="es-ES" sz="800"/>
            <a:t> 2023       2024</a:t>
          </a:r>
          <a:endParaRPr lang="es-ES" sz="1100"/>
        </a:p>
      </cdr:txBody>
    </cdr:sp>
  </cdr:relSizeAnchor>
  <cdr:relSizeAnchor xmlns:cdr="http://schemas.openxmlformats.org/drawingml/2006/chartDrawing">
    <cdr:from>
      <cdr:x>0.17506</cdr:x>
      <cdr:y>0.91667</cdr:y>
    </cdr:from>
    <cdr:to>
      <cdr:x>0.51458</cdr:x>
      <cdr:y>1</cdr:y>
    </cdr:to>
    <cdr:sp macro="" textlink="">
      <cdr:nvSpPr>
        <cdr:cNvPr id="5" name="10 Rectángulo redondeado"/>
        <cdr:cNvSpPr/>
      </cdr:nvSpPr>
      <cdr:spPr>
        <a:xfrm xmlns:a="http://schemas.openxmlformats.org/drawingml/2006/main">
          <a:off x="524141" y="1685137"/>
          <a:ext cx="1016531" cy="153188"/>
        </a:xfrm>
        <a:prstGeom xmlns:a="http://schemas.openxmlformats.org/drawingml/2006/main" prst="roundRect">
          <a:avLst/>
        </a:prstGeom>
        <a:solidFill xmlns:a="http://schemas.openxmlformats.org/drawingml/2006/main">
          <a:srgbClr val="9E4E16"/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" lastClr="FFFFFF"/>
              </a:solidFill>
            </a:rPr>
            <a:t>Demanda Int</a:t>
          </a:r>
        </a:p>
      </cdr:txBody>
    </cdr:sp>
  </cdr:relSizeAnchor>
  <cdr:relSizeAnchor xmlns:cdr="http://schemas.openxmlformats.org/drawingml/2006/chartDrawing">
    <cdr:from>
      <cdr:x>0.54804</cdr:x>
      <cdr:y>0.91667</cdr:y>
    </cdr:from>
    <cdr:to>
      <cdr:x>0.90554</cdr:x>
      <cdr:y>1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1466850" y="1466850"/>
          <a:ext cx="956853" cy="133350"/>
        </a:xfrm>
        <a:prstGeom xmlns:a="http://schemas.openxmlformats.org/drawingml/2006/main" prst="roundRect">
          <a:avLst/>
        </a:prstGeom>
        <a:solidFill xmlns:a="http://schemas.openxmlformats.org/drawingml/2006/main">
          <a:srgbClr val="4B77A3">
            <a:alpha val="69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</a:rPr>
            <a:t>Exportaciones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0.14455</cdr:x>
      <cdr:y>0.74583</cdr:y>
    </cdr:from>
    <cdr:to>
      <cdr:x>0.6019</cdr:x>
      <cdr:y>0.84167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4188" y="1420812"/>
          <a:ext cx="1531937" cy="18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0.137</cdr:x>
      <cdr:y>0.80095</cdr:y>
    </cdr:from>
    <cdr:to>
      <cdr:x>0.88329</cdr:x>
      <cdr:y>0.8963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11431" y="1523993"/>
          <a:ext cx="2245779" cy="1825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r>
            <a:rPr lang="es-ES" sz="800"/>
            <a:t> 2020         2021        2022         2023         2024</a:t>
          </a:r>
          <a:endParaRPr lang="es-ES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0.14455</cdr:x>
      <cdr:y>0.74583</cdr:y>
    </cdr:from>
    <cdr:to>
      <cdr:x>0.6019</cdr:x>
      <cdr:y>0.84167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4188" y="1420812"/>
          <a:ext cx="1531937" cy="18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0.13672</cdr:x>
      <cdr:y>0.80095</cdr:y>
    </cdr:from>
    <cdr:to>
      <cdr:x>0.89153</cdr:x>
      <cdr:y>0.91297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10219" y="1523993"/>
          <a:ext cx="2264719" cy="2143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r>
            <a:rPr lang="es-ES" sz="800"/>
            <a:t>2020        2021        2022        2023       2024</a:t>
          </a:r>
          <a:endParaRPr lang="es-ES" sz="1100"/>
        </a:p>
      </cdr:txBody>
    </cdr:sp>
  </cdr:relSizeAnchor>
  <cdr:relSizeAnchor xmlns:cdr="http://schemas.openxmlformats.org/drawingml/2006/chartDrawing">
    <cdr:from>
      <cdr:x>0.14815</cdr:x>
      <cdr:y>0.90417</cdr:y>
    </cdr:from>
    <cdr:to>
      <cdr:x>0.48677</cdr:x>
      <cdr:y>0.9875</cdr:y>
    </cdr:to>
    <cdr:sp macro="" textlink="">
      <cdr:nvSpPr>
        <cdr:cNvPr id="8" name="10 Rectángulo redondeado"/>
        <cdr:cNvSpPr/>
      </cdr:nvSpPr>
      <cdr:spPr>
        <a:xfrm xmlns:a="http://schemas.openxmlformats.org/drawingml/2006/main">
          <a:off x="444500" y="1722440"/>
          <a:ext cx="1016000" cy="158750"/>
        </a:xfrm>
        <a:prstGeom xmlns:a="http://schemas.openxmlformats.org/drawingml/2006/main" prst="roundRect">
          <a:avLst/>
        </a:prstGeom>
        <a:solidFill xmlns:a="http://schemas.openxmlformats.org/drawingml/2006/main">
          <a:srgbClr val="9E4E16"/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" lastClr="FFFFFF"/>
              </a:solidFill>
            </a:rPr>
            <a:t>Demanda Int</a:t>
          </a:r>
        </a:p>
      </cdr:txBody>
    </cdr:sp>
  </cdr:relSizeAnchor>
  <cdr:relSizeAnchor xmlns:cdr="http://schemas.openxmlformats.org/drawingml/2006/chartDrawing">
    <cdr:from>
      <cdr:x>0.53189</cdr:x>
      <cdr:y>0.90792</cdr:y>
    </cdr:from>
    <cdr:to>
      <cdr:x>0.89455</cdr:x>
      <cdr:y>0.98527</cdr:y>
    </cdr:to>
    <cdr:sp macro="" textlink="">
      <cdr:nvSpPr>
        <cdr:cNvPr id="7" name="11 Rectángulo redondeado"/>
        <cdr:cNvSpPr/>
      </cdr:nvSpPr>
      <cdr:spPr>
        <a:xfrm xmlns:a="http://schemas.openxmlformats.org/drawingml/2006/main">
          <a:off x="1403350" y="1565275"/>
          <a:ext cx="956853" cy="133350"/>
        </a:xfrm>
        <a:prstGeom xmlns:a="http://schemas.openxmlformats.org/drawingml/2006/main" prst="roundRect">
          <a:avLst/>
        </a:prstGeom>
        <a:solidFill xmlns:a="http://schemas.openxmlformats.org/drawingml/2006/main">
          <a:srgbClr val="4B77A3">
            <a:alpha val="69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</a:rPr>
            <a:t>Exportaciones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15</xdr:row>
      <xdr:rowOff>99391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7153689" y="2785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85</xdr:row>
      <xdr:rowOff>76200</xdr:rowOff>
    </xdr:from>
    <xdr:to>
      <xdr:col>13</xdr:col>
      <xdr:colOff>95250</xdr:colOff>
      <xdr:row>94</xdr:row>
      <xdr:rowOff>95250</xdr:rowOff>
    </xdr:to>
    <xdr:graphicFrame macro="">
      <xdr:nvGraphicFramePr>
        <xdr:cNvPr id="26703717" name="Gráfico 9">
          <a:extLst>
            <a:ext uri="{FF2B5EF4-FFF2-40B4-BE49-F238E27FC236}">
              <a16:creationId xmlns:a16="http://schemas.microsoft.com/office/drawing/2014/main" xmlns="" id="{00000000-0008-0000-0300-000065779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149225</xdr:colOff>
      <xdr:row>88</xdr:row>
      <xdr:rowOff>117475</xdr:rowOff>
    </xdr:from>
    <xdr:to>
      <xdr:col>13</xdr:col>
      <xdr:colOff>38122</xdr:colOff>
      <xdr:row>91</xdr:row>
      <xdr:rowOff>79375</xdr:rowOff>
    </xdr:to>
    <xdr:sp macro="" textlink="$J$60">
      <xdr:nvSpPr>
        <xdr:cNvPr id="12" name="Rectángulo 11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/>
      </xdr:nvSpPr>
      <xdr:spPr>
        <a:xfrm>
          <a:off x="10296525" y="15192375"/>
          <a:ext cx="1409700" cy="419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fld id="{46FB6708-FBB2-4B9C-8255-045718251244}" type="TxLink">
            <a:rPr lang="en-US" sz="1600" b="1" i="0" u="none" strike="noStrike">
              <a:solidFill>
                <a:schemeClr val="accent3">
                  <a:lumMod val="75000"/>
                </a:schemeClr>
              </a:solidFill>
              <a:latin typeface="Arial"/>
              <a:cs typeface="Arial"/>
            </a:rPr>
            <a:pPr algn="ctr"/>
            <a:t>17,4%</a:t>
          </a:fld>
          <a:endParaRPr lang="es-ES" sz="1600" b="1">
            <a:solidFill>
              <a:schemeClr val="accent3">
                <a:lumMod val="75000"/>
              </a:schemeClr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76200</xdr:rowOff>
    </xdr:from>
    <xdr:to>
      <xdr:col>4</xdr:col>
      <xdr:colOff>514350</xdr:colOff>
      <xdr:row>45</xdr:row>
      <xdr:rowOff>28575</xdr:rowOff>
    </xdr:to>
    <xdr:graphicFrame macro="">
      <xdr:nvGraphicFramePr>
        <xdr:cNvPr id="26729918" name="2 Gráfico">
          <a:extLst>
            <a:ext uri="{FF2B5EF4-FFF2-40B4-BE49-F238E27FC236}">
              <a16:creationId xmlns:a16="http://schemas.microsoft.com/office/drawing/2014/main" xmlns="" id="{00000000-0008-0000-0600-0000BEDD9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775335</xdr:colOff>
      <xdr:row>25</xdr:row>
      <xdr:rowOff>127635</xdr:rowOff>
    </xdr:from>
    <xdr:to>
      <xdr:col>8</xdr:col>
      <xdr:colOff>632460</xdr:colOff>
      <xdr:row>44</xdr:row>
      <xdr:rowOff>156210</xdr:rowOff>
    </xdr:to>
    <xdr:graphicFrame macro="">
      <xdr:nvGraphicFramePr>
        <xdr:cNvPr id="26729919" name="3 Gráfico">
          <a:extLst>
            <a:ext uri="{FF2B5EF4-FFF2-40B4-BE49-F238E27FC236}">
              <a16:creationId xmlns:a16="http://schemas.microsoft.com/office/drawing/2014/main" xmlns="" id="{00000000-0008-0000-0600-0000BFDD9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0.03021</cdr:x>
      <cdr:y>0.00347</cdr:y>
    </cdr:from>
    <cdr:to>
      <cdr:x>0.97583</cdr:x>
      <cdr:y>0.13542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5245" y="9519"/>
          <a:ext cx="2981327" cy="3619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5.8.1 Tasa formación bruta de capital.          Precios Corrientes</a:t>
          </a:r>
        </a:p>
      </cdr:txBody>
    </cdr:sp>
  </cdr:relSizeAnchor>
  <cdr:relSizeAnchor xmlns:cdr="http://schemas.openxmlformats.org/drawingml/2006/chartDrawing">
    <cdr:from>
      <cdr:x>0.16012</cdr:x>
      <cdr:y>0.83365</cdr:y>
    </cdr:from>
    <cdr:to>
      <cdr:x>0.98792</cdr:x>
      <cdr:y>0.91004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59068" y="2358330"/>
          <a:ext cx="2373323" cy="2161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800" b="1"/>
            <a:t>2020          2021            2022          2023           2024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0.97205</cdr:x>
      <cdr:y>0.125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0" y="0"/>
          <a:ext cx="2981326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5.8.2</a:t>
          </a:r>
          <a:r>
            <a:rPr lang="es-ES" sz="9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Tasa  de apertura de la economía.                 Precios Corrientes</a:t>
          </a:r>
        </a:p>
      </cdr:txBody>
    </cdr:sp>
  </cdr:relSizeAnchor>
  <cdr:relSizeAnchor xmlns:cdr="http://schemas.openxmlformats.org/drawingml/2006/chartDrawing">
    <cdr:from>
      <cdr:x>0.19257</cdr:x>
      <cdr:y>0.83603</cdr:y>
    </cdr:from>
    <cdr:to>
      <cdr:x>0.97827</cdr:x>
      <cdr:y>0.92172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592468" y="2293404"/>
          <a:ext cx="2417265" cy="2350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s-ES" sz="800" b="1"/>
            <a:t>2020         2021           2022           2023             2024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0</xdr:col>
      <xdr:colOff>2857500</xdr:colOff>
      <xdr:row>41</xdr:row>
      <xdr:rowOff>152400</xdr:rowOff>
    </xdr:to>
    <xdr:graphicFrame macro="">
      <xdr:nvGraphicFramePr>
        <xdr:cNvPr id="30147714" name="1 Gráfico">
          <a:extLst>
            <a:ext uri="{FF2B5EF4-FFF2-40B4-BE49-F238E27FC236}">
              <a16:creationId xmlns:a16="http://schemas.microsoft.com/office/drawing/2014/main" xmlns="" id="{00000000-0008-0000-0700-00008204CC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3228975</xdr:colOff>
      <xdr:row>25</xdr:row>
      <xdr:rowOff>0</xdr:rowOff>
    </xdr:from>
    <xdr:to>
      <xdr:col>5</xdr:col>
      <xdr:colOff>514350</xdr:colOff>
      <xdr:row>42</xdr:row>
      <xdr:rowOff>0</xdr:rowOff>
    </xdr:to>
    <xdr:graphicFrame macro="">
      <xdr:nvGraphicFramePr>
        <xdr:cNvPr id="30147715" name="2 Gráfico">
          <a:extLst>
            <a:ext uri="{FF2B5EF4-FFF2-40B4-BE49-F238E27FC236}">
              <a16:creationId xmlns:a16="http://schemas.microsoft.com/office/drawing/2014/main" xmlns="" id="{00000000-0008-0000-0700-00008304CC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581025</xdr:colOff>
      <xdr:row>25</xdr:row>
      <xdr:rowOff>57150</xdr:rowOff>
    </xdr:from>
    <xdr:to>
      <xdr:col>0</xdr:col>
      <xdr:colOff>2847975</xdr:colOff>
      <xdr:row>27</xdr:row>
      <xdr:rowOff>151769</xdr:rowOff>
    </xdr:to>
    <xdr:sp macro="" textlink="">
      <xdr:nvSpPr>
        <xdr:cNvPr id="4" name="1 CuadroText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/>
      </xdr:nvSpPr>
      <xdr:spPr>
        <a:xfrm>
          <a:off x="581025" y="6191250"/>
          <a:ext cx="2266950" cy="418469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5.9.1 Estructura del Gasto del  Gobierno</a:t>
          </a:r>
          <a:r>
            <a:rPr lang="es-ES" sz="9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Precios corrientes</a:t>
          </a:r>
        </a:p>
      </xdr:txBody>
    </xdr:sp>
    <xdr:clientData/>
  </xdr:twoCellAnchor>
  <xdr:twoCellAnchor>
    <xdr:from>
      <xdr:col>12</xdr:col>
      <xdr:colOff>495300</xdr:colOff>
      <xdr:row>20</xdr:row>
      <xdr:rowOff>9525</xdr:rowOff>
    </xdr:from>
    <xdr:to>
      <xdr:col>17</xdr:col>
      <xdr:colOff>235734</xdr:colOff>
      <xdr:row>21</xdr:row>
      <xdr:rowOff>123831</xdr:rowOff>
    </xdr:to>
    <xdr:sp macro="" textlink="">
      <xdr:nvSpPr>
        <xdr:cNvPr id="5" name="1 CuadroTex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 txBox="1"/>
      </xdr:nvSpPr>
      <xdr:spPr>
        <a:xfrm>
          <a:off x="9725025" y="4905375"/>
          <a:ext cx="2788434" cy="419106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5.9.1 Estructura del Gasto del                Gobierno a Precios corrientes </a:t>
          </a:r>
        </a:p>
      </xdr:txBody>
    </xdr:sp>
    <xdr:clientData/>
  </xdr:twoCellAnchor>
  <xdr:twoCellAnchor>
    <xdr:from>
      <xdr:col>2</xdr:col>
      <xdr:colOff>333375</xdr:colOff>
      <xdr:row>25</xdr:row>
      <xdr:rowOff>66675</xdr:rowOff>
    </xdr:from>
    <xdr:to>
      <xdr:col>6</xdr:col>
      <xdr:colOff>123825</xdr:colOff>
      <xdr:row>27</xdr:row>
      <xdr:rowOff>161294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 txBox="1"/>
      </xdr:nvSpPr>
      <xdr:spPr>
        <a:xfrm>
          <a:off x="3571875" y="6200775"/>
          <a:ext cx="2266950" cy="418469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5.9.2 Estructura del Gasto del  Gobierno</a:t>
          </a:r>
          <a:r>
            <a:rPr lang="es-ES" sz="9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Precios constantes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72</xdr:row>
      <xdr:rowOff>28575</xdr:rowOff>
    </xdr:from>
    <xdr:to>
      <xdr:col>5</xdr:col>
      <xdr:colOff>691299</xdr:colOff>
      <xdr:row>92</xdr:row>
      <xdr:rowOff>70701</xdr:rowOff>
    </xdr:to>
    <xdr:graphicFrame macro="">
      <xdr:nvGraphicFramePr>
        <xdr:cNvPr id="31505410" name="5 Gráfico">
          <a:extLst>
            <a:ext uri="{FF2B5EF4-FFF2-40B4-BE49-F238E27FC236}">
              <a16:creationId xmlns:a16="http://schemas.microsoft.com/office/drawing/2014/main" xmlns="" id="{00000000-0008-0000-0900-000002BCE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257175</xdr:colOff>
      <xdr:row>72</xdr:row>
      <xdr:rowOff>76199</xdr:rowOff>
    </xdr:from>
    <xdr:to>
      <xdr:col>5</xdr:col>
      <xdr:colOff>704850</xdr:colOff>
      <xdr:row>74</xdr:row>
      <xdr:rowOff>104774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SpPr txBox="1"/>
      </xdr:nvSpPr>
      <xdr:spPr>
        <a:xfrm>
          <a:off x="257175" y="14011274"/>
          <a:ext cx="5153025" cy="352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900" b="1">
              <a:solidFill>
                <a:sysClr val="windowText" lastClr="000000"/>
              </a:solidFill>
            </a:rPr>
            <a:t>           5.13 Intercambio y Saldo Comercial  de Mercancías, en el período</a:t>
          </a:r>
          <a:r>
            <a:rPr lang="es-ES" sz="900" b="1" baseline="0">
              <a:solidFill>
                <a:sysClr val="windowText" lastClr="000000"/>
              </a:solidFill>
            </a:rPr>
            <a:t> 2019 a 2024. Precios corrientes.</a:t>
          </a:r>
          <a:endParaRPr lang="es-ES" sz="9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142875</xdr:colOff>
      <xdr:row>25</xdr:row>
      <xdr:rowOff>1</xdr:rowOff>
    </xdr:from>
    <xdr:to>
      <xdr:col>2</xdr:col>
      <xdr:colOff>571500</xdr:colOff>
      <xdr:row>37</xdr:row>
      <xdr:rowOff>152401</xdr:rowOff>
    </xdr:to>
    <xdr:graphicFrame macro="">
      <xdr:nvGraphicFramePr>
        <xdr:cNvPr id="26739709" name="5 Gráfico">
          <a:extLst>
            <a:ext uri="{FF2B5EF4-FFF2-40B4-BE49-F238E27FC236}">
              <a16:creationId xmlns:a16="http://schemas.microsoft.com/office/drawing/2014/main" xmlns="" id="{00000000-0008-0000-0900-0000FD039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742950</xdr:colOff>
      <xdr:row>24</xdr:row>
      <xdr:rowOff>190500</xdr:rowOff>
    </xdr:from>
    <xdr:to>
      <xdr:col>6</xdr:col>
      <xdr:colOff>542925</xdr:colOff>
      <xdr:row>38</xdr:row>
      <xdr:rowOff>47625</xdr:rowOff>
    </xdr:to>
    <xdr:graphicFrame macro="">
      <xdr:nvGraphicFramePr>
        <xdr:cNvPr id="26739710" name="1 Gráfico">
          <a:extLst>
            <a:ext uri="{FF2B5EF4-FFF2-40B4-BE49-F238E27FC236}">
              <a16:creationId xmlns:a16="http://schemas.microsoft.com/office/drawing/2014/main" xmlns="" id="{00000000-0008-0000-0900-0000FE039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0.73125</cdr:x>
      <cdr:y>0.29861</cdr:y>
    </cdr:from>
    <cdr:to>
      <cdr:x>0.99792</cdr:x>
      <cdr:y>0.38194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343276" y="819150"/>
          <a:ext cx="1219200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l"/>
          <a:r>
            <a:rPr lang="es-MX" sz="800">
              <a:latin typeface="Arial" pitchFamily="34" charset="0"/>
              <a:cs typeface="Arial" pitchFamily="34" charset="0"/>
            </a:rPr>
            <a:t>Intercambio Comercial</a:t>
          </a:r>
        </a:p>
      </cdr:txBody>
    </cdr:sp>
  </cdr:relSizeAnchor>
  <cdr:relSizeAnchor xmlns:cdr="http://schemas.openxmlformats.org/drawingml/2006/chartDrawing">
    <cdr:from>
      <cdr:x>0.73333</cdr:x>
      <cdr:y>0.60185</cdr:y>
    </cdr:from>
    <cdr:to>
      <cdr:x>1</cdr:x>
      <cdr:y>0.68519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3352800" y="1651000"/>
          <a:ext cx="1219200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s-MX" sz="800" b="1">
              <a:solidFill>
                <a:schemeClr val="bg1"/>
              </a:solidFill>
              <a:latin typeface="Arial" pitchFamily="34" charset="0"/>
              <a:cs typeface="Arial" pitchFamily="34" charset="0"/>
            </a:rPr>
            <a:t>Saldo Comercial</a:t>
          </a:r>
        </a:p>
      </cdr:txBody>
    </cdr:sp>
  </cdr:relSizeAnchor>
  <cdr:relSizeAnchor xmlns:cdr="http://schemas.openxmlformats.org/drawingml/2006/chartDrawing">
    <cdr:from>
      <cdr:x>0.73194</cdr:x>
      <cdr:y>0.49421</cdr:y>
    </cdr:from>
    <cdr:to>
      <cdr:x>0.99861</cdr:x>
      <cdr:y>0.57755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3346450" y="1355725"/>
          <a:ext cx="1219200" cy="228600"/>
        </a:xfrm>
        <a:prstGeom xmlns:a="http://schemas.openxmlformats.org/drawingml/2006/main" prst="rect">
          <a:avLst/>
        </a:prstGeom>
        <a:solidFill xmlns:a="http://schemas.openxmlformats.org/drawingml/2006/main">
          <a:schemeClr val="tx2">
            <a:lumMod val="75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s-MX" sz="800" b="1">
              <a:solidFill>
                <a:schemeClr val="bg1"/>
              </a:solidFill>
              <a:latin typeface="Arial" pitchFamily="34" charset="0"/>
              <a:cs typeface="Arial" pitchFamily="34" charset="0"/>
            </a:rPr>
            <a:t>Exportaciones</a:t>
          </a:r>
        </a:p>
      </cdr:txBody>
    </cdr:sp>
  </cdr:relSizeAnchor>
  <cdr:relSizeAnchor xmlns:cdr="http://schemas.openxmlformats.org/drawingml/2006/chartDrawing">
    <cdr:from>
      <cdr:x>0.73194</cdr:x>
      <cdr:y>0.39352</cdr:y>
    </cdr:from>
    <cdr:to>
      <cdr:x>0.99861</cdr:x>
      <cdr:y>0.47685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3346450" y="1079500"/>
          <a:ext cx="1219200" cy="228600"/>
        </a:xfrm>
        <a:prstGeom xmlns:a="http://schemas.openxmlformats.org/drawingml/2006/main" prst="rect">
          <a:avLst/>
        </a:prstGeom>
        <a:solidFill xmlns:a="http://schemas.openxmlformats.org/drawingml/2006/main">
          <a:schemeClr val="tx2">
            <a:lumMod val="40000"/>
            <a:lumOff val="6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s-MX" sz="800">
              <a:latin typeface="Arial" pitchFamily="34" charset="0"/>
              <a:cs typeface="Arial" pitchFamily="34" charset="0"/>
            </a:rPr>
            <a:t>Importaciones</a:t>
          </a:r>
        </a:p>
      </cdr:txBody>
    </cdr:sp>
  </cdr:relSizeAnchor>
  <cdr:relSizeAnchor xmlns:cdr="http://schemas.openxmlformats.org/drawingml/2006/chartDrawing">
    <cdr:from>
      <cdr:x>0.05625</cdr:x>
      <cdr:y>0.8125</cdr:y>
    </cdr:from>
    <cdr:to>
      <cdr:x>0.76458</cdr:x>
      <cdr:y>0.88889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257175" y="2228850"/>
          <a:ext cx="32385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  <cdr:relSizeAnchor xmlns:cdr="http://schemas.openxmlformats.org/drawingml/2006/chartDrawing">
    <cdr:from>
      <cdr:x>0.05</cdr:x>
      <cdr:y>0.85827</cdr:y>
    </cdr:from>
    <cdr:to>
      <cdr:x>0.77885</cdr:x>
      <cdr:y>0.95102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312641" y="2398826"/>
          <a:ext cx="4557383" cy="259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MX" sz="800" b="1">
              <a:latin typeface="Arial" pitchFamily="34" charset="0"/>
              <a:cs typeface="Arial" pitchFamily="34" charset="0"/>
            </a:rPr>
            <a:t>  2020                     2021                      2022</a:t>
          </a:r>
          <a:r>
            <a:rPr lang="es-MX" sz="800" b="1" baseline="0">
              <a:latin typeface="Arial" pitchFamily="34" charset="0"/>
              <a:cs typeface="Arial" pitchFamily="34" charset="0"/>
            </a:rPr>
            <a:t>               2023                     2024</a:t>
          </a:r>
          <a:endParaRPr lang="es-MX" sz="8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0.00592</cdr:x>
      <cdr:y>0.0067</cdr:y>
    </cdr:from>
    <cdr:to>
      <cdr:x>0.95858</cdr:x>
      <cdr:y>0.16191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9050" y="18379"/>
          <a:ext cx="3067050" cy="4257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5.12.1 Formación</a:t>
          </a:r>
          <a:r>
            <a:rPr lang="es-ES" sz="9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bruta de capital fijo.                       Precios corrientes.</a:t>
          </a:r>
          <a:endParaRPr lang="es-ES" sz="9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0.01111</cdr:x>
      <cdr:y>0.01852</cdr:y>
    </cdr:from>
    <cdr:to>
      <cdr:x>0.99107</cdr:x>
      <cdr:y>0.19449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35559" y="51242"/>
          <a:ext cx="3136265" cy="4869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5.12.2  Formación</a:t>
          </a:r>
          <a:r>
            <a:rPr lang="es-ES" sz="9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bruta de capital fijo.                               Precios constantes.</a:t>
          </a:r>
          <a:endParaRPr lang="es-ES" sz="9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cibido_05%20Cuentas%20Nacionales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%20Direccion%20de%20Difusion/Publicaciones/AEC%202024/ME%2006%20Finanzas/06%20Finanzas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uentas%20Anuario/05%20Cuentas%20Nacionales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5%20Cuentas%20Nacionales%2024-07-2024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1"/>
      <sheetName val="5.2"/>
      <sheetName val="5.3"/>
      <sheetName val="5.4"/>
      <sheetName val="5.5"/>
      <sheetName val="5.6-7"/>
      <sheetName val="5.8"/>
      <sheetName val="5.9"/>
      <sheetName val="5.10-11"/>
      <sheetName val="5.12-13"/>
      <sheetName val="5.14-15  "/>
    </sheetNames>
    <sheetDataSet>
      <sheetData sheetId="0">
        <row r="8">
          <cell r="C8">
            <v>-10.94908460488621</v>
          </cell>
          <cell r="D8">
            <v>1.2536934250131395</v>
          </cell>
          <cell r="E8">
            <v>1.7748539948338191</v>
          </cell>
          <cell r="F8">
            <v>-1.9290842107255912</v>
          </cell>
          <cell r="G8">
            <v>-1.0613286377818554</v>
          </cell>
        </row>
        <row r="10">
          <cell r="C10">
            <v>-10.790169712530144</v>
          </cell>
          <cell r="D10">
            <v>1.8767109367235264</v>
          </cell>
          <cell r="E10">
            <v>0.71518543916870669</v>
          </cell>
          <cell r="F10">
            <v>-1.9290842107255912</v>
          </cell>
          <cell r="G10">
            <v>-1.0613286377818696</v>
          </cell>
        </row>
        <row r="13">
          <cell r="C13">
            <v>-9.0918393887323248</v>
          </cell>
          <cell r="D13">
            <v>2.4117520144836533</v>
          </cell>
          <cell r="E13">
            <v>1.8796278726801745</v>
          </cell>
          <cell r="F13">
            <v>-1.9162799384983771</v>
          </cell>
          <cell r="G13">
            <v>-2.0412659252250478</v>
          </cell>
        </row>
        <row r="14">
          <cell r="C14">
            <v>-10.079835933494451</v>
          </cell>
          <cell r="D14">
            <v>14.963997132803314</v>
          </cell>
          <cell r="E14">
            <v>1.4822267410141734</v>
          </cell>
          <cell r="F14">
            <v>-12.346310688106215</v>
          </cell>
          <cell r="G14">
            <v>-7.4260928154027255</v>
          </cell>
        </row>
        <row r="15">
          <cell r="C15">
            <v>-8.6867350314257408</v>
          </cell>
          <cell r="D15">
            <v>-2.6633162519265881</v>
          </cell>
          <cell r="E15">
            <v>2.0655914087637939</v>
          </cell>
          <cell r="F15">
            <v>3.0396247859314656</v>
          </cell>
          <cell r="G15">
            <v>0.13370820571138609</v>
          </cell>
        </row>
        <row r="16">
          <cell r="C16">
            <v>-5.9240881484558372</v>
          </cell>
          <cell r="D16">
            <v>-0.43914081145584305</v>
          </cell>
          <cell r="E16">
            <v>-5.7735641001054887</v>
          </cell>
          <cell r="F16">
            <v>2.1996820955401546</v>
          </cell>
          <cell r="G16">
            <v>3.3041803572915001</v>
          </cell>
        </row>
        <row r="17">
          <cell r="C17">
            <v>-20.547448390391025</v>
          </cell>
          <cell r="D17">
            <v>-9.110128771862378</v>
          </cell>
          <cell r="E17">
            <v>-2.4370902939310497</v>
          </cell>
          <cell r="F17">
            <v>-6.5844736873923324</v>
          </cell>
          <cell r="G17">
            <v>-0.24266694006759337</v>
          </cell>
        </row>
        <row r="18">
          <cell r="C18">
            <v>-7.6102053462680885</v>
          </cell>
          <cell r="D18">
            <v>-4.6464296039317645</v>
          </cell>
          <cell r="E18">
            <v>-9.1914573656572571</v>
          </cell>
          <cell r="F18">
            <v>-2.0894213276492479</v>
          </cell>
          <cell r="G18">
            <v>-1.3455684501585381</v>
          </cell>
        </row>
        <row r="23">
          <cell r="C23">
            <v>1</v>
          </cell>
          <cell r="D23">
            <v>24</v>
          </cell>
          <cell r="E23">
            <v>24</v>
          </cell>
          <cell r="F23" t="str">
            <v>…</v>
          </cell>
          <cell r="G23" t="str">
            <v>…</v>
          </cell>
        </row>
        <row r="24">
          <cell r="C24">
            <v>24</v>
          </cell>
          <cell r="D24">
            <v>24</v>
          </cell>
          <cell r="E24">
            <v>24</v>
          </cell>
          <cell r="F24" t="str">
            <v>…</v>
          </cell>
          <cell r="G24" t="str">
            <v>…</v>
          </cell>
        </row>
        <row r="26">
          <cell r="C26">
            <v>-528.79999999999995</v>
          </cell>
          <cell r="D26" t="str">
            <v>…</v>
          </cell>
          <cell r="E26" t="str">
            <v>…</v>
          </cell>
          <cell r="F26" t="str">
            <v>…</v>
          </cell>
          <cell r="G26" t="str">
            <v>…</v>
          </cell>
        </row>
        <row r="27">
          <cell r="C27">
            <v>819.3</v>
          </cell>
          <cell r="D27" t="str">
            <v>…</v>
          </cell>
          <cell r="E27" t="str">
            <v>…</v>
          </cell>
          <cell r="F27" t="str">
            <v>…</v>
          </cell>
          <cell r="G27" t="str">
            <v>…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-2 "/>
      <sheetName val="6.3"/>
      <sheetName val="6.4"/>
      <sheetName val="6.5"/>
    </sheetNames>
    <sheetDataSet>
      <sheetData sheetId="0">
        <row r="34">
          <cell r="D34">
            <v>98161</v>
          </cell>
          <cell r="E34">
            <v>191419.7</v>
          </cell>
          <cell r="F34">
            <v>287318.8</v>
          </cell>
          <cell r="G34">
            <v>390216</v>
          </cell>
          <cell r="H34">
            <v>463625</v>
          </cell>
        </row>
        <row r="35">
          <cell r="D35">
            <v>56606</v>
          </cell>
          <cell r="E35">
            <v>124147.5</v>
          </cell>
          <cell r="F35">
            <v>197817.1</v>
          </cell>
          <cell r="G35">
            <v>285026</v>
          </cell>
          <cell r="H35">
            <v>336701</v>
          </cell>
        </row>
        <row r="36">
          <cell r="D36">
            <v>41555</v>
          </cell>
          <cell r="E36">
            <v>67272.2</v>
          </cell>
          <cell r="F36">
            <v>89501.7</v>
          </cell>
          <cell r="G36">
            <v>105190</v>
          </cell>
          <cell r="H36">
            <v>126924</v>
          </cell>
        </row>
      </sheetData>
      <sheetData sheetId="1">
        <row r="23">
          <cell r="E23">
            <v>55274.236900000004</v>
          </cell>
          <cell r="F23">
            <v>256620.80000000002</v>
          </cell>
          <cell r="G23">
            <v>242004.10000000003</v>
          </cell>
          <cell r="H23">
            <v>245076.28379999998</v>
          </cell>
          <cell r="I23">
            <v>385106.57259999996</v>
          </cell>
        </row>
        <row r="29">
          <cell r="E29">
            <v>74257.900000000009</v>
          </cell>
          <cell r="F29">
            <v>320502.19999999995</v>
          </cell>
          <cell r="G29">
            <v>315260.10000000003</v>
          </cell>
          <cell r="H29">
            <v>340492.3</v>
          </cell>
          <cell r="I29">
            <v>464967.3</v>
          </cell>
        </row>
        <row r="59">
          <cell r="E59">
            <v>-18975.663100000005</v>
          </cell>
          <cell r="F59">
            <v>-63696.699999999924</v>
          </cell>
          <cell r="G59">
            <v>-70376.299999999988</v>
          </cell>
          <cell r="H59">
            <v>-94959.145700000023</v>
          </cell>
          <cell r="I59">
            <v>-79527.727400000033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1"/>
      <sheetName val="5.2"/>
      <sheetName val="5.3"/>
      <sheetName val="Gráficos"/>
      <sheetName val="5.4"/>
      <sheetName val="Gráficos2"/>
      <sheetName val="5.5"/>
      <sheetName val="5.6-7"/>
      <sheetName val="5.8"/>
      <sheetName val="5.9"/>
      <sheetName val="5.10-11"/>
      <sheetName val="5.12-13"/>
      <sheetName val="5.14-15 "/>
    </sheetNames>
    <sheetDataSet>
      <sheetData sheetId="0"/>
      <sheetData sheetId="1">
        <row r="9">
          <cell r="I9" t="str">
            <v>PIB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A9" t="str">
            <v xml:space="preserve">  Servicios públicos generales, económicos y otros</v>
          </cell>
        </row>
        <row r="10">
          <cell r="A10" t="str">
            <v xml:space="preserve">  Educación</v>
          </cell>
        </row>
        <row r="11">
          <cell r="A11" t="str">
            <v xml:space="preserve">  Sanidad</v>
          </cell>
        </row>
        <row r="12">
          <cell r="A12" t="str">
            <v xml:space="preserve">  Asistencia social</v>
          </cell>
        </row>
        <row r="13">
          <cell r="A13" t="str">
            <v xml:space="preserve">  Viviendas y ordenamiento urbano y rural</v>
          </cell>
        </row>
        <row r="14">
          <cell r="A14" t="str">
            <v xml:space="preserve">  Cultura, Deporte y Recreación</v>
          </cell>
        </row>
        <row r="18">
          <cell r="A18" t="str">
            <v xml:space="preserve">  Servicios públicos generales, económicos y otros</v>
          </cell>
        </row>
        <row r="19">
          <cell r="A19" t="str">
            <v xml:space="preserve">  Educación</v>
          </cell>
        </row>
        <row r="20">
          <cell r="A20" t="str">
            <v xml:space="preserve">  Sanidad</v>
          </cell>
        </row>
        <row r="21">
          <cell r="A21" t="str">
            <v xml:space="preserve">  Asistencia social</v>
          </cell>
        </row>
        <row r="22">
          <cell r="A22" t="str">
            <v xml:space="preserve">  Viviendas y ordenamiento urbano y rural</v>
          </cell>
        </row>
        <row r="23">
          <cell r="A23" t="str">
            <v xml:space="preserve">  Cultura, Deporte y Recreación</v>
          </cell>
        </row>
      </sheetData>
      <sheetData sheetId="10"/>
      <sheetData sheetId="11">
        <row r="9">
          <cell r="A9" t="str">
            <v xml:space="preserve">     Construcción</v>
          </cell>
        </row>
        <row r="10">
          <cell r="A10" t="str">
            <v xml:space="preserve">     Maquinarias y equipos</v>
          </cell>
        </row>
        <row r="11">
          <cell r="A11" t="str">
            <v xml:space="preserve">     Otras inversiones</v>
          </cell>
        </row>
        <row r="12">
          <cell r="A12" t="str">
            <v xml:space="preserve">     Reparaciones capitalizables</v>
          </cell>
        </row>
        <row r="18">
          <cell r="A18" t="str">
            <v xml:space="preserve">     Construcción</v>
          </cell>
        </row>
        <row r="19">
          <cell r="A19" t="str">
            <v xml:space="preserve">     Maquinarias y equipos</v>
          </cell>
        </row>
        <row r="20">
          <cell r="A20" t="str">
            <v xml:space="preserve">     Otras inversiones</v>
          </cell>
        </row>
        <row r="21">
          <cell r="A21" t="str">
            <v xml:space="preserve">     Reparaciones capitalizables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1"/>
      <sheetName val="5.2"/>
      <sheetName val="5.3"/>
      <sheetName val="5.4"/>
      <sheetName val="5.5"/>
      <sheetName val="5.6-7"/>
      <sheetName val="5.8"/>
      <sheetName val="5.9"/>
      <sheetName val="5.10-11"/>
      <sheetName val="5.12-13"/>
      <sheetName val="5.14-15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C7">
            <v>10601.3</v>
          </cell>
        </row>
        <row r="54">
          <cell r="F54">
            <v>-178872.2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5"/>
  <sheetViews>
    <sheetView showGridLines="0" tabSelected="1" zoomScaleNormal="100" workbookViewId="0"/>
  </sheetViews>
  <sheetFormatPr baseColWidth="10" defaultColWidth="11.42578125" defaultRowHeight="11.25" x14ac:dyDescent="0.2"/>
  <cols>
    <col min="1" max="1" width="50.5703125" style="31" customWidth="1"/>
    <col min="2" max="5" width="8.5703125" style="31" customWidth="1"/>
    <col min="6" max="6" width="9.42578125" style="31" customWidth="1"/>
    <col min="7" max="12" width="11.42578125" style="209"/>
    <col min="13" max="16384" width="11.42578125" style="31"/>
  </cols>
  <sheetData>
    <row r="1" spans="1:11" ht="15" customHeight="1" x14ac:dyDescent="0.2">
      <c r="A1" s="73" t="s">
        <v>210</v>
      </c>
    </row>
    <row r="2" spans="1:11" ht="15" customHeight="1" x14ac:dyDescent="0.2">
      <c r="A2" s="74"/>
    </row>
    <row r="3" spans="1:11" ht="15" customHeight="1" x14ac:dyDescent="0.2">
      <c r="A3" s="75"/>
      <c r="B3" s="76"/>
      <c r="C3" s="76"/>
      <c r="D3" s="76"/>
    </row>
    <row r="4" spans="1:11" ht="15" customHeight="1" x14ac:dyDescent="0.2">
      <c r="A4" s="129" t="s">
        <v>27</v>
      </c>
      <c r="B4" s="130">
        <v>2020</v>
      </c>
      <c r="C4" s="130">
        <v>2021</v>
      </c>
      <c r="D4" s="130">
        <v>2022</v>
      </c>
      <c r="E4" s="130">
        <v>2023</v>
      </c>
      <c r="F4" s="130">
        <v>2024</v>
      </c>
    </row>
    <row r="5" spans="1:11" ht="5.0999999999999996" customHeight="1" x14ac:dyDescent="0.2">
      <c r="A5" s="32"/>
      <c r="B5" s="319"/>
      <c r="C5" s="319"/>
      <c r="D5" s="319"/>
    </row>
    <row r="6" spans="1:11" ht="15" customHeight="1" x14ac:dyDescent="0.2">
      <c r="A6" s="129"/>
      <c r="B6" s="321" t="s">
        <v>211</v>
      </c>
      <c r="C6" s="321"/>
      <c r="D6" s="321"/>
      <c r="E6" s="321"/>
      <c r="F6" s="321"/>
    </row>
    <row r="7" spans="1:11" ht="5.0999999999999996" customHeight="1" x14ac:dyDescent="0.2">
      <c r="A7" s="32"/>
      <c r="B7" s="280"/>
      <c r="C7" s="280"/>
      <c r="D7" s="280"/>
      <c r="F7" s="117"/>
    </row>
    <row r="8" spans="1:11" ht="15" customHeight="1" x14ac:dyDescent="0.2">
      <c r="A8" s="145" t="s">
        <v>90</v>
      </c>
      <c r="B8" s="255">
        <f>'5.4'!C8/'5.4'!B8*100-100</f>
        <v>-10.94908460488621</v>
      </c>
      <c r="C8" s="255">
        <f>'5.4'!D8/'5.4'!C8*100-100</f>
        <v>1.2536934250131395</v>
      </c>
      <c r="D8" s="255">
        <f>'5.4'!E8/'5.4'!D8*100-100</f>
        <v>1.7748539948338191</v>
      </c>
      <c r="E8" s="255">
        <f>'5.4'!F8/'5.4'!E8*100-100</f>
        <v>-1.9290842107255912</v>
      </c>
      <c r="F8" s="255">
        <f>'5.4'!G8/'5.4'!F8*100-100</f>
        <v>-1.0613286377818554</v>
      </c>
      <c r="G8" s="210">
        <f>B8-'[1]5.1'!$C8</f>
        <v>0</v>
      </c>
      <c r="H8" s="210">
        <f>C8-'[1]5.1'!$D8</f>
        <v>0</v>
      </c>
      <c r="I8" s="210">
        <f>D8-'[1]5.1'!$E8</f>
        <v>0</v>
      </c>
      <c r="J8" s="210">
        <f>E8-'[1]5.1'!F8</f>
        <v>0</v>
      </c>
      <c r="K8" s="210">
        <f>F8-'[1]5.1'!G8</f>
        <v>0</v>
      </c>
    </row>
    <row r="9" spans="1:11" ht="5.0999999999999996" customHeight="1" x14ac:dyDescent="0.2">
      <c r="A9" s="2"/>
      <c r="B9" s="256"/>
      <c r="C9" s="256"/>
      <c r="D9" s="256"/>
      <c r="E9" s="256"/>
      <c r="F9" s="256"/>
      <c r="G9" s="210"/>
      <c r="H9" s="210"/>
      <c r="I9" s="210"/>
      <c r="J9" s="210"/>
    </row>
    <row r="10" spans="1:11" ht="15" customHeight="1" x14ac:dyDescent="0.2">
      <c r="A10" s="145" t="s">
        <v>128</v>
      </c>
      <c r="B10" s="257">
        <v>-10.790169712530144</v>
      </c>
      <c r="C10" s="257">
        <f>'5.8'!C18/'5.8'!C17*100-100</f>
        <v>2.6130489645376827</v>
      </c>
      <c r="D10" s="257">
        <f>'5.8'!C19/'5.8'!C18*100-100</f>
        <v>5.3697753659549932</v>
      </c>
      <c r="E10" s="257">
        <f>'5.8'!C20/'5.8'!C19*100-100</f>
        <v>2.0415556165727367</v>
      </c>
      <c r="F10" s="257">
        <f>'5.8'!C21/'5.8'!C20*100-100</f>
        <v>2.3395101333091475</v>
      </c>
      <c r="G10" s="210">
        <f>B10-'[1]5.1'!C10</f>
        <v>0</v>
      </c>
      <c r="H10" s="210">
        <f>C10-'[1]5.1'!D10</f>
        <v>0.73633802781415625</v>
      </c>
      <c r="I10" s="210">
        <f>D10-'[1]5.1'!E10</f>
        <v>4.6545899267862865</v>
      </c>
      <c r="J10" s="210">
        <f>E10-'[1]5.1'!F10</f>
        <v>3.9706398272983279</v>
      </c>
      <c r="K10" s="210">
        <f>F10-'[1]5.1'!G10</f>
        <v>3.4008387710910171</v>
      </c>
    </row>
    <row r="11" spans="1:11" ht="5.0999999999999996" customHeight="1" x14ac:dyDescent="0.2">
      <c r="A11" s="2"/>
      <c r="B11" s="5"/>
      <c r="C11" s="5"/>
      <c r="D11" s="5"/>
      <c r="E11" s="5"/>
      <c r="F11" s="5"/>
      <c r="G11" s="210"/>
      <c r="H11" s="210"/>
    </row>
    <row r="12" spans="1:11" ht="15" customHeight="1" x14ac:dyDescent="0.2">
      <c r="A12" s="146" t="s">
        <v>91</v>
      </c>
      <c r="B12" s="147"/>
      <c r="C12" s="147"/>
      <c r="D12" s="147"/>
      <c r="E12" s="147"/>
      <c r="F12" s="147"/>
      <c r="G12" s="210"/>
      <c r="H12" s="210"/>
    </row>
    <row r="13" spans="1:11" ht="15" customHeight="1" x14ac:dyDescent="0.2">
      <c r="A13" s="3" t="s">
        <v>129</v>
      </c>
      <c r="B13" s="33">
        <f>'5.10-11'!C40/'5.10-11'!B40*100-100</f>
        <v>-9.0918393887323248</v>
      </c>
      <c r="C13" s="33">
        <f>'5.10-11'!D40/'5.10-11'!C40*100-100</f>
        <v>2.4117520144836533</v>
      </c>
      <c r="D13" s="33">
        <f>'5.10-11'!E40/'5.10-11'!D40*100-100</f>
        <v>1.8796278726801745</v>
      </c>
      <c r="E13" s="33">
        <f>'5.10-11'!F40/'5.10-11'!E40*100-100</f>
        <v>-1.9162799384983771</v>
      </c>
      <c r="F13" s="33">
        <f>'5.10-11'!G40/'5.10-11'!F40*100-100</f>
        <v>-2.0412659252250478</v>
      </c>
      <c r="G13" s="210">
        <f>B13-'[1]5.1'!C13</f>
        <v>0</v>
      </c>
      <c r="H13" s="210">
        <f>C13-'[1]5.1'!D13</f>
        <v>0</v>
      </c>
      <c r="I13" s="210">
        <f>D13-'[1]5.1'!E13</f>
        <v>0</v>
      </c>
      <c r="J13" s="210">
        <f>E13-'[1]5.1'!F13</f>
        <v>0</v>
      </c>
      <c r="K13" s="210">
        <f>F13-'[1]5.1'!G13</f>
        <v>0</v>
      </c>
    </row>
    <row r="14" spans="1:11" ht="15" customHeight="1" x14ac:dyDescent="0.2">
      <c r="A14" s="3" t="s">
        <v>82</v>
      </c>
      <c r="B14" s="33">
        <v>-10.1</v>
      </c>
      <c r="C14" s="33">
        <f>'5.2'!C27/'5.2'!B27*100-100</f>
        <v>14.963997132803314</v>
      </c>
      <c r="D14" s="33">
        <f>'5.2'!D27/'5.2'!C27*100-100</f>
        <v>1.4822267410141734</v>
      </c>
      <c r="E14" s="33">
        <f>'5.2'!E27/'5.2'!D27*100-100</f>
        <v>-12.346310688106215</v>
      </c>
      <c r="F14" s="33">
        <f>'5.2'!F27/'5.2'!E27*100-100</f>
        <v>-7.4260928154027255</v>
      </c>
      <c r="G14" s="210">
        <f>B14-'[1]5.1'!C14</f>
        <v>-2.0164066505548917E-2</v>
      </c>
      <c r="H14" s="210">
        <f>C14-'[1]5.1'!D14</f>
        <v>0</v>
      </c>
      <c r="I14" s="210">
        <f>D14-'[1]5.1'!E14</f>
        <v>0</v>
      </c>
      <c r="J14" s="210">
        <f>E14-'[1]5.1'!F14</f>
        <v>0</v>
      </c>
      <c r="K14" s="210">
        <f>F14-'[1]5.1'!G14</f>
        <v>0</v>
      </c>
    </row>
    <row r="15" spans="1:11" ht="15" customHeight="1" x14ac:dyDescent="0.2">
      <c r="A15" s="3" t="s">
        <v>83</v>
      </c>
      <c r="B15" s="33">
        <v>-8.6999999999999993</v>
      </c>
      <c r="C15" s="33">
        <f>'5.2'!C28/'5.2'!B28*100-100</f>
        <v>-2.6633162519265881</v>
      </c>
      <c r="D15" s="33">
        <f>'5.2'!D28/'5.2'!C28*100-100</f>
        <v>2.0655914087637939</v>
      </c>
      <c r="E15" s="33">
        <f>'5.2'!E28/'5.2'!D28*100-100</f>
        <v>3.0396247859314656</v>
      </c>
      <c r="F15" s="33">
        <f>'5.2'!F28/'5.2'!E28*100-100</f>
        <v>0.13370820571138609</v>
      </c>
      <c r="G15" s="210">
        <f>B15-'[1]5.1'!C15</f>
        <v>-1.3264968574258518E-2</v>
      </c>
      <c r="H15" s="210">
        <f>C15-'[1]5.1'!D15</f>
        <v>0</v>
      </c>
      <c r="I15" s="210">
        <f>D15-'[1]5.1'!E15</f>
        <v>0</v>
      </c>
      <c r="J15" s="210">
        <f>E15-'[1]5.1'!F15</f>
        <v>0</v>
      </c>
      <c r="K15" s="210">
        <f>F15-'[1]5.1'!G15</f>
        <v>0</v>
      </c>
    </row>
    <row r="16" spans="1:11" ht="15" customHeight="1" x14ac:dyDescent="0.2">
      <c r="A16" s="3" t="s">
        <v>84</v>
      </c>
      <c r="B16" s="33">
        <f>'5.12-13'!C17/'5.12-13'!B17*100-100</f>
        <v>-5.9240881484558372</v>
      </c>
      <c r="C16" s="33">
        <f>'5.12-13'!D17/'5.12-13'!C17*100-100</f>
        <v>-0.43914081145584305</v>
      </c>
      <c r="D16" s="33">
        <f>'5.12-13'!E17/'5.12-13'!D17*100-100</f>
        <v>-5.7735641001054887</v>
      </c>
      <c r="E16" s="33">
        <f>'5.12-13'!F17/'5.12-13'!E17*100-100</f>
        <v>2.1996820955401546</v>
      </c>
      <c r="F16" s="33">
        <f>'5.12-13'!G17/'5.12-13'!F17*100-100</f>
        <v>3.3041803572915001</v>
      </c>
      <c r="G16" s="210">
        <f>B16-'[1]5.1'!C16</f>
        <v>0</v>
      </c>
      <c r="H16" s="210">
        <f>C16-'[1]5.1'!D16</f>
        <v>0</v>
      </c>
      <c r="I16" s="210">
        <f>D16-'[1]5.1'!E16</f>
        <v>0</v>
      </c>
      <c r="J16" s="210">
        <f>E16-'[1]5.1'!F16</f>
        <v>0</v>
      </c>
      <c r="K16" s="210">
        <f>F16-'[1]5.1'!G16</f>
        <v>0</v>
      </c>
    </row>
    <row r="17" spans="1:14" ht="15" customHeight="1" x14ac:dyDescent="0.2">
      <c r="A17" s="3" t="s">
        <v>80</v>
      </c>
      <c r="B17" s="33">
        <f>'5.12-13'!C63/'5.12-13'!B63*100-100</f>
        <v>-20.547448390391025</v>
      </c>
      <c r="C17" s="33">
        <f>'5.12-13'!D63/'5.12-13'!C63*100-100</f>
        <v>-9.110128771862378</v>
      </c>
      <c r="D17" s="33">
        <f>'5.12-13'!E63/'5.12-13'!D63*100-100</f>
        <v>-2.4370902939310497</v>
      </c>
      <c r="E17" s="33">
        <f>'5.12-13'!F63/'5.12-13'!E63*100-100</f>
        <v>-6.5844736873923324</v>
      </c>
      <c r="F17" s="33">
        <f>'5.12-13'!G63/'5.12-13'!F63*100-100</f>
        <v>-0.24266694006759337</v>
      </c>
      <c r="G17" s="210">
        <f>B17-'[1]5.1'!C17</f>
        <v>0</v>
      </c>
      <c r="H17" s="210">
        <f>C17-'[1]5.1'!D17</f>
        <v>0</v>
      </c>
      <c r="I17" s="210">
        <f>D17-'[1]5.1'!E17</f>
        <v>0</v>
      </c>
      <c r="J17" s="210">
        <f>E17-'[1]5.1'!F17</f>
        <v>0</v>
      </c>
      <c r="K17" s="210">
        <f>F17-'[1]5.1'!G17</f>
        <v>0</v>
      </c>
    </row>
    <row r="18" spans="1:14" ht="15" customHeight="1" x14ac:dyDescent="0.2">
      <c r="A18" s="3" t="s">
        <v>81</v>
      </c>
      <c r="B18" s="5">
        <f>'5.12-13'!C66/'5.12-13'!B66*100-100</f>
        <v>-7.6102053462680885</v>
      </c>
      <c r="C18" s="5">
        <f>'5.12-13'!D66/'5.12-13'!C66*100-100</f>
        <v>-4.6464296039317645</v>
      </c>
      <c r="D18" s="5">
        <f>'5.12-13'!E66/'5.12-13'!D66*100-100</f>
        <v>-9.1914573656572571</v>
      </c>
      <c r="E18" s="5">
        <f>'5.12-13'!F66/'5.12-13'!E66*100-100</f>
        <v>-2.0894213276492479</v>
      </c>
      <c r="F18" s="5">
        <f>'5.12-13'!G66/'5.12-13'!F66*100-100</f>
        <v>-1.3455684501585381</v>
      </c>
      <c r="G18" s="210">
        <f>B18-'[1]5.1'!C18</f>
        <v>0</v>
      </c>
      <c r="H18" s="210">
        <f>C18-'[1]5.1'!D18</f>
        <v>0</v>
      </c>
      <c r="I18" s="210">
        <f>D18-'[1]5.1'!E18</f>
        <v>0</v>
      </c>
      <c r="J18" s="210">
        <f>E18-'[1]5.1'!F18</f>
        <v>0</v>
      </c>
      <c r="K18" s="210">
        <f>F18-'[1]5.1'!G18</f>
        <v>0</v>
      </c>
    </row>
    <row r="19" spans="1:14" ht="5.0999999999999996" customHeight="1" x14ac:dyDescent="0.2">
      <c r="A19" s="106"/>
      <c r="B19" s="107"/>
      <c r="C19" s="107"/>
      <c r="D19" s="107"/>
      <c r="E19" s="107"/>
      <c r="G19" s="315"/>
      <c r="H19" s="315"/>
    </row>
    <row r="20" spans="1:14" ht="15" customHeight="1" x14ac:dyDescent="0.2">
      <c r="A20" s="131" t="s">
        <v>27</v>
      </c>
      <c r="B20" s="130">
        <v>2020</v>
      </c>
      <c r="C20" s="130">
        <v>2021</v>
      </c>
      <c r="D20" s="130">
        <v>2022</v>
      </c>
      <c r="E20" s="130">
        <v>2023</v>
      </c>
      <c r="F20" s="130">
        <v>2024</v>
      </c>
      <c r="G20" s="315"/>
      <c r="H20" s="315"/>
    </row>
    <row r="21" spans="1:14" ht="5.0999999999999996" customHeight="1" x14ac:dyDescent="0.2">
      <c r="A21" s="106"/>
      <c r="B21" s="107"/>
      <c r="C21" s="108"/>
      <c r="D21" s="107"/>
      <c r="E21" s="108"/>
      <c r="G21" s="315"/>
      <c r="H21" s="315"/>
    </row>
    <row r="22" spans="1:14" ht="15" customHeight="1" x14ac:dyDescent="0.2">
      <c r="A22" s="146" t="s">
        <v>78</v>
      </c>
      <c r="B22" s="320"/>
      <c r="C22" s="320"/>
      <c r="D22" s="320"/>
      <c r="E22" s="148"/>
      <c r="F22" s="148"/>
      <c r="G22" s="315"/>
      <c r="H22" s="315"/>
    </row>
    <row r="23" spans="1:14" ht="15" customHeight="1" x14ac:dyDescent="0.2">
      <c r="A23" s="3" t="s">
        <v>126</v>
      </c>
      <c r="B23" s="30">
        <v>1</v>
      </c>
      <c r="C23" s="30">
        <v>24</v>
      </c>
      <c r="D23" s="30">
        <v>24</v>
      </c>
      <c r="E23" s="30" t="s">
        <v>49</v>
      </c>
      <c r="F23" s="30" t="s">
        <v>49</v>
      </c>
      <c r="G23" s="210">
        <f>B23-'[1]5.1'!C23</f>
        <v>0</v>
      </c>
      <c r="H23" s="210">
        <f>C23-'[1]5.1'!D23</f>
        <v>0</v>
      </c>
      <c r="I23" s="210">
        <f>D23-'[1]5.1'!E23</f>
        <v>0</v>
      </c>
      <c r="J23" s="210" t="e">
        <f>E23-'[1]5.1'!F23</f>
        <v>#VALUE!</v>
      </c>
      <c r="K23" s="210" t="e">
        <f>F23-'[1]5.1'!G23</f>
        <v>#VALUE!</v>
      </c>
    </row>
    <row r="24" spans="1:14" ht="15" customHeight="1" x14ac:dyDescent="0.2">
      <c r="A24" s="3" t="s">
        <v>209</v>
      </c>
      <c r="B24" s="5">
        <v>24</v>
      </c>
      <c r="C24" s="5">
        <v>24</v>
      </c>
      <c r="D24" s="30">
        <v>24</v>
      </c>
      <c r="E24" s="30" t="s">
        <v>49</v>
      </c>
      <c r="F24" s="30" t="s">
        <v>49</v>
      </c>
      <c r="G24" s="210">
        <f>B24-'[1]5.1'!C24</f>
        <v>0</v>
      </c>
      <c r="H24" s="210">
        <f>C24-'[1]5.1'!D24</f>
        <v>0</v>
      </c>
      <c r="I24" s="210">
        <f>D24-'[1]5.1'!E24</f>
        <v>0</v>
      </c>
      <c r="J24" s="210" t="e">
        <f>E24-'[1]5.1'!F24</f>
        <v>#VALUE!</v>
      </c>
      <c r="K24" s="210" t="e">
        <f>F24-'[1]5.1'!G24</f>
        <v>#VALUE!</v>
      </c>
    </row>
    <row r="25" spans="1:14" ht="15" customHeight="1" x14ac:dyDescent="0.2">
      <c r="A25" s="341" t="s">
        <v>89</v>
      </c>
      <c r="B25" s="320" t="s">
        <v>163</v>
      </c>
      <c r="C25" s="320"/>
      <c r="D25" s="320"/>
      <c r="E25" s="320"/>
      <c r="F25" s="320"/>
      <c r="M25" s="209"/>
      <c r="N25" s="209"/>
    </row>
    <row r="26" spans="1:14" ht="15" customHeight="1" x14ac:dyDescent="0.2">
      <c r="A26" s="3" t="s">
        <v>79</v>
      </c>
      <c r="B26" s="41">
        <v>-528.79999999999995</v>
      </c>
      <c r="C26" s="41" t="s">
        <v>49</v>
      </c>
      <c r="D26" s="41" t="s">
        <v>49</v>
      </c>
      <c r="E26" s="41" t="s">
        <v>49</v>
      </c>
      <c r="F26" s="41" t="s">
        <v>49</v>
      </c>
      <c r="G26" s="210">
        <f>B26-'[1]5.1'!C26</f>
        <v>0</v>
      </c>
      <c r="H26" s="210" t="e">
        <f>C26-'[1]5.1'!D26</f>
        <v>#VALUE!</v>
      </c>
      <c r="I26" s="210" t="e">
        <f>D26-'[1]5.1'!E26</f>
        <v>#VALUE!</v>
      </c>
      <c r="J26" s="210" t="e">
        <f>E26-'[1]5.1'!F26</f>
        <v>#VALUE!</v>
      </c>
      <c r="K26" s="210" t="e">
        <f>F26-'[1]5.1'!G26</f>
        <v>#VALUE!</v>
      </c>
      <c r="M26" s="209"/>
      <c r="N26" s="209"/>
    </row>
    <row r="27" spans="1:14" ht="15" customHeight="1" x14ac:dyDescent="0.2">
      <c r="A27" s="3" t="s">
        <v>125</v>
      </c>
      <c r="B27" s="30">
        <v>819.3</v>
      </c>
      <c r="C27" s="30" t="s">
        <v>49</v>
      </c>
      <c r="D27" s="30" t="s">
        <v>49</v>
      </c>
      <c r="E27" s="30" t="s">
        <v>49</v>
      </c>
      <c r="F27" s="30" t="s">
        <v>49</v>
      </c>
      <c r="G27" s="210">
        <f>B27-'[1]5.1'!C27</f>
        <v>0</v>
      </c>
      <c r="H27" s="210" t="e">
        <f>C27-'[1]5.1'!D27</f>
        <v>#VALUE!</v>
      </c>
      <c r="I27" s="210" t="e">
        <f>D27-'[1]5.1'!E27</f>
        <v>#VALUE!</v>
      </c>
      <c r="J27" s="210" t="e">
        <f>E27-'[1]5.1'!F27</f>
        <v>#VALUE!</v>
      </c>
      <c r="K27" s="210" t="e">
        <f>F27-'[1]5.1'!G27</f>
        <v>#VALUE!</v>
      </c>
      <c r="M27" s="209"/>
      <c r="N27" s="209"/>
    </row>
    <row r="28" spans="1:14" ht="15" customHeight="1" x14ac:dyDescent="0.2">
      <c r="A28" s="340"/>
      <c r="B28" s="320" t="s">
        <v>164</v>
      </c>
      <c r="C28" s="320"/>
      <c r="D28" s="320"/>
      <c r="E28" s="320"/>
      <c r="F28" s="320"/>
      <c r="I28" s="209">
        <v>2016</v>
      </c>
      <c r="J28" s="209">
        <v>2017</v>
      </c>
      <c r="K28" s="209">
        <v>2018</v>
      </c>
      <c r="L28" s="209">
        <v>2019</v>
      </c>
      <c r="M28" s="209">
        <v>2020</v>
      </c>
      <c r="N28" s="209"/>
    </row>
    <row r="29" spans="1:14" ht="15" customHeight="1" x14ac:dyDescent="0.2">
      <c r="A29" s="3" t="s">
        <v>79</v>
      </c>
      <c r="B29" s="39">
        <f>B26/'5.2'!B9*100</f>
        <v>-0.49258605817508427</v>
      </c>
      <c r="C29" s="39" t="s">
        <v>49</v>
      </c>
      <c r="D29" s="39" t="s">
        <v>49</v>
      </c>
      <c r="E29" s="39" t="s">
        <v>49</v>
      </c>
      <c r="F29" s="39" t="s">
        <v>49</v>
      </c>
      <c r="H29" s="209" t="s">
        <v>185</v>
      </c>
      <c r="I29" s="209">
        <v>18218</v>
      </c>
      <c r="J29" s="209">
        <v>17764</v>
      </c>
      <c r="K29" s="209">
        <v>18442</v>
      </c>
      <c r="L29" s="209" t="s">
        <v>49</v>
      </c>
      <c r="M29" s="209" t="s">
        <v>49</v>
      </c>
      <c r="N29" s="209"/>
    </row>
    <row r="30" spans="1:14" ht="15" customHeight="1" x14ac:dyDescent="0.2">
      <c r="A30" s="3" t="s">
        <v>125</v>
      </c>
      <c r="B30" s="39">
        <f>B27/'5.2'!B9*100</f>
        <v>0.76319167447588221</v>
      </c>
      <c r="C30" s="39" t="s">
        <v>49</v>
      </c>
      <c r="D30" s="39" t="s">
        <v>49</v>
      </c>
      <c r="E30" s="39" t="s">
        <v>49</v>
      </c>
      <c r="F30" s="39" t="s">
        <v>49</v>
      </c>
      <c r="H30" s="209" t="s">
        <v>175</v>
      </c>
      <c r="I30" s="209">
        <v>51116.9</v>
      </c>
      <c r="J30" s="209">
        <v>55618.8</v>
      </c>
      <c r="K30" s="209">
        <v>57390.8</v>
      </c>
      <c r="L30" s="209">
        <v>59332.800000000003</v>
      </c>
      <c r="M30" s="209"/>
      <c r="N30" s="209"/>
    </row>
    <row r="31" spans="1:14" ht="15" customHeight="1" x14ac:dyDescent="0.2">
      <c r="A31" s="3" t="s">
        <v>123</v>
      </c>
      <c r="B31" s="39">
        <v>20</v>
      </c>
      <c r="C31" s="39" t="s">
        <v>49</v>
      </c>
      <c r="D31" s="39" t="s">
        <v>49</v>
      </c>
      <c r="E31" s="39" t="s">
        <v>49</v>
      </c>
      <c r="F31" s="39" t="s">
        <v>49</v>
      </c>
      <c r="H31" s="209" t="s">
        <v>176</v>
      </c>
      <c r="I31" s="209">
        <v>57812.6</v>
      </c>
      <c r="J31" s="209">
        <v>63905.7</v>
      </c>
      <c r="K31" s="209">
        <v>65497.5</v>
      </c>
      <c r="L31" s="209">
        <v>65774.899999999994</v>
      </c>
      <c r="M31" s="209"/>
      <c r="N31" s="209"/>
    </row>
    <row r="32" spans="1:14" ht="15" customHeight="1" x14ac:dyDescent="0.2">
      <c r="A32" s="131" t="s">
        <v>27</v>
      </c>
      <c r="B32" s="130">
        <v>2020</v>
      </c>
      <c r="C32" s="130">
        <v>2021</v>
      </c>
      <c r="D32" s="130">
        <v>2022</v>
      </c>
      <c r="E32" s="130">
        <v>2023</v>
      </c>
      <c r="F32" s="130">
        <v>2024</v>
      </c>
      <c r="H32" s="209" t="s">
        <v>177</v>
      </c>
      <c r="I32" s="210" t="e">
        <f>I30/I41*100</f>
        <v>#DIV/0!</v>
      </c>
      <c r="J32" s="210" t="e">
        <f>J30/J41*100</f>
        <v>#DIV/0!</v>
      </c>
      <c r="K32" s="210" t="e">
        <f>K30/K41*100</f>
        <v>#DIV/0!</v>
      </c>
      <c r="L32" s="210" t="e">
        <f>L30/L41*100</f>
        <v>#DIV/0!</v>
      </c>
      <c r="M32" s="210" t="e">
        <f>M30/M41*100</f>
        <v>#DIV/0!</v>
      </c>
      <c r="N32" s="209"/>
    </row>
    <row r="33" spans="1:14" ht="4.5" customHeight="1" x14ac:dyDescent="0.2">
      <c r="A33" s="114"/>
      <c r="B33" s="116"/>
      <c r="C33" s="116"/>
      <c r="D33" s="116"/>
      <c r="E33" s="116"/>
      <c r="I33" s="210"/>
      <c r="J33" s="210"/>
      <c r="K33" s="210"/>
      <c r="L33" s="210"/>
      <c r="M33" s="210"/>
      <c r="N33" s="209"/>
    </row>
    <row r="34" spans="1:14" ht="15" customHeight="1" x14ac:dyDescent="0.2">
      <c r="A34" s="338" t="s">
        <v>215</v>
      </c>
      <c r="B34" s="339"/>
      <c r="C34" s="339"/>
      <c r="D34" s="339"/>
      <c r="E34" s="339"/>
      <c r="F34" s="339"/>
      <c r="H34" s="209" t="s">
        <v>178</v>
      </c>
      <c r="I34" s="210" t="e">
        <f>I31/I41*100</f>
        <v>#DIV/0!</v>
      </c>
      <c r="J34" s="210" t="e">
        <f>J31/J41*100</f>
        <v>#DIV/0!</v>
      </c>
      <c r="K34" s="210" t="e">
        <f>K31/K41*100</f>
        <v>#DIV/0!</v>
      </c>
      <c r="L34" s="210" t="e">
        <f>L31/L41*100</f>
        <v>#DIV/0!</v>
      </c>
      <c r="M34" s="210" t="e">
        <f>M31/M41*100</f>
        <v>#DIV/0!</v>
      </c>
      <c r="N34" s="209"/>
    </row>
    <row r="35" spans="1:14" ht="4.5" customHeight="1" x14ac:dyDescent="0.2">
      <c r="A35" s="4"/>
      <c r="B35" s="297"/>
      <c r="C35" s="226"/>
      <c r="D35" s="226"/>
      <c r="E35" s="226"/>
      <c r="I35" s="210"/>
      <c r="J35" s="210"/>
      <c r="K35" s="210"/>
      <c r="L35" s="210"/>
      <c r="M35" s="210"/>
      <c r="N35" s="209"/>
    </row>
    <row r="36" spans="1:14" ht="15" customHeight="1" x14ac:dyDescent="0.2">
      <c r="A36" s="146" t="s">
        <v>85</v>
      </c>
      <c r="B36" s="318"/>
      <c r="C36" s="318"/>
      <c r="D36" s="318"/>
      <c r="E36" s="318"/>
      <c r="F36" s="318"/>
      <c r="H36" s="209" t="s">
        <v>186</v>
      </c>
      <c r="I36" s="210" t="e">
        <f>I29/I41*100</f>
        <v>#DIV/0!</v>
      </c>
      <c r="J36" s="210" t="e">
        <f>J29/J41*100</f>
        <v>#DIV/0!</v>
      </c>
      <c r="K36" s="210" t="e">
        <f>K29/K41*100</f>
        <v>#DIV/0!</v>
      </c>
      <c r="L36" s="210"/>
      <c r="M36" s="210"/>
      <c r="N36" s="209"/>
    </row>
    <row r="37" spans="1:14" ht="15" customHeight="1" x14ac:dyDescent="0.2">
      <c r="A37" s="3" t="s">
        <v>140</v>
      </c>
      <c r="B37" s="39">
        <f>'[2]6.3'!E$23/'5.3'!C$8*100</f>
        <v>51.488877596835835</v>
      </c>
      <c r="C37" s="39">
        <f>'[2]6.3'!F$23/'5.3'!D$8*100</f>
        <v>47.067566930579503</v>
      </c>
      <c r="D37" s="39">
        <f>'[2]6.3'!G$23/'5.3'!E$8*100</f>
        <v>38.225667247729092</v>
      </c>
      <c r="E37" s="39">
        <f>'[2]6.3'!H$23/'5.3'!F$8*100</f>
        <v>29.555233547965532</v>
      </c>
      <c r="F37" s="39">
        <f>'[2]6.3'!I$23/'5.3'!G$8*100</f>
        <v>35.502259678879192</v>
      </c>
      <c r="G37" s="210"/>
      <c r="H37" s="210" t="s">
        <v>174</v>
      </c>
      <c r="I37" s="210">
        <v>-6125.9</v>
      </c>
      <c r="J37" s="210">
        <v>-8283.7000000000007</v>
      </c>
      <c r="K37" s="210">
        <v>-8091.3</v>
      </c>
      <c r="L37" s="210">
        <v>-6435.3</v>
      </c>
      <c r="M37" s="210"/>
      <c r="N37" s="209"/>
    </row>
    <row r="38" spans="1:14" ht="15" customHeight="1" x14ac:dyDescent="0.2">
      <c r="A38" s="3" t="s">
        <v>87</v>
      </c>
      <c r="B38" s="39">
        <f>'[2]6.3'!E$29/'5.3'!C$8*100</f>
        <v>69.172477778667911</v>
      </c>
      <c r="C38" s="39">
        <f>'[2]6.3'!F$29/'5.3'!D$8*100</f>
        <v>58.784240209281457</v>
      </c>
      <c r="D38" s="39">
        <f>'[2]6.3'!G$29/'5.3'!E$8*100</f>
        <v>49.796791372897395</v>
      </c>
      <c r="E38" s="39">
        <f>'[2]6.3'!H$29/'5.3'!F$8*100</f>
        <v>41.062028898709549</v>
      </c>
      <c r="F38" s="39">
        <f>'[2]6.3'!I$29/'5.3'!G$8*100</f>
        <v>42.864471814489427</v>
      </c>
      <c r="I38" s="210"/>
      <c r="J38" s="210"/>
      <c r="K38" s="210"/>
      <c r="L38" s="210"/>
      <c r="M38" s="210"/>
      <c r="N38" s="209"/>
    </row>
    <row r="39" spans="1:14" ht="15" customHeight="1" x14ac:dyDescent="0.2">
      <c r="A39" s="137" t="s">
        <v>208</v>
      </c>
      <c r="B39" s="39">
        <f>'[2]6.3'!E$59/'5.3'!C$8*100</f>
        <v>-17.676148047820352</v>
      </c>
      <c r="C39" s="39">
        <f>'[2]6.3'!F$59/'5.3'!D$8*100</f>
        <v>-11.682796914774794</v>
      </c>
      <c r="D39" s="39">
        <f>'[2]6.3'!G$59/'5.3'!E$8*100</f>
        <v>-11.116262186989214</v>
      </c>
      <c r="E39" s="39">
        <f>'[2]6.3'!H$59/'5.3'!F$8*100</f>
        <v>-11.451698569777268</v>
      </c>
      <c r="F39" s="39">
        <f>'[2]6.3'!I$59/'5.3'!G$8*100</f>
        <v>-7.3315134840830742</v>
      </c>
      <c r="I39" s="210"/>
      <c r="J39" s="210"/>
      <c r="K39" s="210"/>
      <c r="L39" s="210"/>
      <c r="M39" s="210"/>
      <c r="N39" s="209"/>
    </row>
    <row r="40" spans="1:14" ht="15" customHeight="1" x14ac:dyDescent="0.2">
      <c r="A40" s="146" t="s">
        <v>88</v>
      </c>
      <c r="B40" s="318"/>
      <c r="C40" s="318"/>
      <c r="D40" s="318"/>
      <c r="E40" s="318"/>
      <c r="F40" s="318"/>
      <c r="I40" s="210"/>
      <c r="J40" s="210"/>
      <c r="K40" s="210"/>
      <c r="L40" s="210"/>
      <c r="M40" s="210"/>
      <c r="N40" s="209"/>
    </row>
    <row r="41" spans="1:14" ht="15" customHeight="1" x14ac:dyDescent="0.2">
      <c r="A41" s="28" t="s">
        <v>138</v>
      </c>
      <c r="B41" s="39">
        <f>'[2]6.1-2 '!D34/'5.3'!C$8*100</f>
        <v>91.438615840628685</v>
      </c>
      <c r="C41" s="39">
        <f>'[2]6.1-2 '!E34/'5.3'!D$8*100</f>
        <v>35.108843638479222</v>
      </c>
      <c r="D41" s="39">
        <f>'[2]6.1-2 '!F34/'5.3'!E$8*100</f>
        <v>45.383333765075982</v>
      </c>
      <c r="E41" s="39">
        <f>'[2]6.1-2 '!G34/'5.3'!F$8*100</f>
        <v>47.058511069821101</v>
      </c>
      <c r="F41" s="39">
        <f>'[2]6.1-2 '!H34/'5.3'!G$8*100</f>
        <v>42.740727670510722</v>
      </c>
      <c r="I41" s="210"/>
      <c r="J41" s="210"/>
      <c r="K41" s="210"/>
      <c r="L41" s="210"/>
      <c r="M41" s="210"/>
      <c r="N41" s="209"/>
    </row>
    <row r="42" spans="1:14" ht="15" customHeight="1" x14ac:dyDescent="0.2">
      <c r="A42" s="137" t="s">
        <v>86</v>
      </c>
      <c r="B42" s="39">
        <f>'[2]6.1-2 '!D35/'5.3'!C$8*100</f>
        <v>52.729437233469781</v>
      </c>
      <c r="C42" s="39">
        <f>'[2]6.1-2 '!E35/'5.3'!D$8*100</f>
        <v>22.770253874643512</v>
      </c>
      <c r="D42" s="39">
        <f>'[2]6.1-2 '!F35/'5.3'!E$8*100</f>
        <v>31.246126162782989</v>
      </c>
      <c r="E42" s="39">
        <f>'[2]6.1-2 '!G35/'5.3'!F$8*100</f>
        <v>34.373011809323117</v>
      </c>
      <c r="F42" s="39">
        <f>'[2]6.1-2 '!H35/'5.3'!G$8*100</f>
        <v>31.039839843383405</v>
      </c>
      <c r="I42" s="210"/>
      <c r="J42" s="210"/>
      <c r="K42" s="210"/>
      <c r="L42" s="210"/>
      <c r="M42" s="210"/>
      <c r="N42" s="209"/>
    </row>
    <row r="43" spans="1:14" ht="15" customHeight="1" x14ac:dyDescent="0.2">
      <c r="A43" s="3" t="s">
        <v>139</v>
      </c>
      <c r="B43" s="39">
        <f>'[2]6.1-2 '!D36/'5.3'!C$8*100</f>
        <v>38.709178607158904</v>
      </c>
      <c r="C43" s="39">
        <f>'[2]6.1-2 '!E36/'5.3'!D$8*100</f>
        <v>12.338589763835706</v>
      </c>
      <c r="D43" s="39">
        <f>'[2]6.1-2 '!F36/'5.3'!E$8*100</f>
        <v>14.137207602292998</v>
      </c>
      <c r="E43" s="39">
        <f>'[2]6.1-2 '!G36/'5.3'!F$8*100</f>
        <v>12.685499260497984</v>
      </c>
      <c r="F43" s="39">
        <f>'[2]6.1-2 '!H36/'5.3'!G$8*100</f>
        <v>11.700887827127318</v>
      </c>
      <c r="I43" s="210"/>
      <c r="J43" s="210"/>
      <c r="K43" s="210"/>
      <c r="L43" s="210"/>
      <c r="M43" s="210"/>
      <c r="N43" s="209"/>
    </row>
    <row r="44" spans="1:14" ht="5.0999999999999996" customHeight="1" x14ac:dyDescent="0.2">
      <c r="A44" s="3"/>
      <c r="B44" s="33"/>
      <c r="C44" s="33"/>
      <c r="D44" s="149"/>
      <c r="E44" s="149"/>
      <c r="F44" s="89"/>
      <c r="I44" s="210"/>
      <c r="J44" s="210"/>
      <c r="K44" s="210"/>
      <c r="L44" s="210"/>
      <c r="M44" s="210"/>
      <c r="N44" s="209"/>
    </row>
    <row r="45" spans="1:14" ht="15" customHeight="1" x14ac:dyDescent="0.2">
      <c r="A45" s="131" t="s">
        <v>27</v>
      </c>
      <c r="B45" s="130">
        <v>2020</v>
      </c>
      <c r="C45" s="130">
        <v>2021</v>
      </c>
      <c r="D45" s="130">
        <v>2022</v>
      </c>
      <c r="E45" s="130">
        <v>2023</v>
      </c>
      <c r="F45" s="130">
        <v>2024</v>
      </c>
      <c r="I45" s="210"/>
      <c r="J45" s="210"/>
      <c r="K45" s="210"/>
      <c r="L45" s="210"/>
      <c r="M45" s="210"/>
      <c r="N45" s="209"/>
    </row>
    <row r="46" spans="1:14" ht="12" x14ac:dyDescent="0.2">
      <c r="A46" s="114"/>
      <c r="B46" s="116"/>
      <c r="C46" s="116"/>
      <c r="D46" s="116"/>
      <c r="E46" s="116"/>
      <c r="F46" s="90"/>
      <c r="I46" s="210"/>
      <c r="J46" s="210"/>
      <c r="K46" s="210"/>
      <c r="L46" s="210"/>
      <c r="M46" s="210"/>
      <c r="N46" s="209"/>
    </row>
    <row r="47" spans="1:14" ht="15" customHeight="1" x14ac:dyDescent="0.2">
      <c r="A47" s="314" t="s">
        <v>202</v>
      </c>
      <c r="B47" s="265">
        <v>18.5</v>
      </c>
      <c r="C47" s="265">
        <v>77.3</v>
      </c>
      <c r="D47" s="265">
        <v>39.07</v>
      </c>
      <c r="E47" s="266">
        <v>31.3</v>
      </c>
      <c r="F47" s="266">
        <v>24.88</v>
      </c>
      <c r="I47" s="210"/>
      <c r="J47" s="210"/>
      <c r="K47" s="210"/>
      <c r="L47" s="210"/>
      <c r="M47" s="210"/>
      <c r="N47" s="209"/>
    </row>
    <row r="48" spans="1:14" ht="15" customHeight="1" thickBot="1" x14ac:dyDescent="0.25">
      <c r="A48" s="217" t="s">
        <v>198</v>
      </c>
      <c r="B48" s="267">
        <v>1.4</v>
      </c>
      <c r="C48" s="316" t="s">
        <v>49</v>
      </c>
      <c r="D48" s="317">
        <v>1.8</v>
      </c>
      <c r="E48" s="317">
        <v>1.874464863624842</v>
      </c>
      <c r="F48" s="317">
        <v>1.7</v>
      </c>
      <c r="I48" s="210"/>
      <c r="J48" s="210"/>
      <c r="K48" s="210"/>
      <c r="L48" s="210"/>
      <c r="M48" s="210"/>
      <c r="N48" s="209"/>
    </row>
    <row r="49" spans="1:14" ht="5.0999999999999996" customHeight="1" x14ac:dyDescent="0.2">
      <c r="A49" s="305"/>
      <c r="B49" s="306"/>
      <c r="C49" s="307"/>
      <c r="D49" s="308"/>
      <c r="E49" s="307"/>
      <c r="F49" s="307"/>
      <c r="I49" s="210"/>
      <c r="J49" s="210"/>
      <c r="K49" s="210"/>
      <c r="L49" s="210"/>
      <c r="M49" s="210"/>
      <c r="N49" s="209"/>
    </row>
    <row r="50" spans="1:14" ht="12.95" customHeight="1" x14ac:dyDescent="0.2">
      <c r="A50" s="28" t="s">
        <v>217</v>
      </c>
      <c r="B50" s="71"/>
      <c r="I50" s="210"/>
      <c r="J50" s="210"/>
      <c r="K50" s="210"/>
      <c r="L50" s="210"/>
      <c r="M50" s="210"/>
      <c r="N50" s="209"/>
    </row>
    <row r="51" spans="1:14" ht="12.95" customHeight="1" x14ac:dyDescent="0.2">
      <c r="A51" s="28" t="s">
        <v>99</v>
      </c>
      <c r="B51" s="71"/>
      <c r="C51" s="71"/>
      <c r="E51" s="90"/>
      <c r="F51" s="90"/>
      <c r="I51" s="210"/>
      <c r="J51" s="210"/>
      <c r="K51" s="210"/>
      <c r="L51" s="210"/>
      <c r="M51" s="210"/>
      <c r="N51" s="209"/>
    </row>
    <row r="52" spans="1:14" ht="12.95" customHeight="1" x14ac:dyDescent="0.2">
      <c r="A52" s="28" t="s">
        <v>124</v>
      </c>
      <c r="B52" s="71"/>
    </row>
    <row r="53" spans="1:14" ht="14.1" customHeight="1" x14ac:dyDescent="0.2">
      <c r="A53" s="28" t="s">
        <v>206</v>
      </c>
      <c r="B53" s="71"/>
    </row>
    <row r="54" spans="1:14" ht="12" x14ac:dyDescent="0.2">
      <c r="A54" s="28" t="s">
        <v>207</v>
      </c>
      <c r="B54" s="71"/>
    </row>
    <row r="55" spans="1:14" x14ac:dyDescent="0.2">
      <c r="B55" s="71"/>
    </row>
  </sheetData>
  <mergeCells count="8">
    <mergeCell ref="B36:F36"/>
    <mergeCell ref="B40:F40"/>
    <mergeCell ref="B5:D5"/>
    <mergeCell ref="B22:D22"/>
    <mergeCell ref="B6:F6"/>
    <mergeCell ref="B25:F25"/>
    <mergeCell ref="B28:F28"/>
    <mergeCell ref="A34:F34"/>
  </mergeCells>
  <phoneticPr fontId="12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T49"/>
  <sheetViews>
    <sheetView showGridLines="0" zoomScaleNormal="100" workbookViewId="0"/>
  </sheetViews>
  <sheetFormatPr baseColWidth="10" defaultColWidth="11.42578125" defaultRowHeight="12.75" x14ac:dyDescent="0.2"/>
  <cols>
    <col min="1" max="1" width="43.42578125" style="65" customWidth="1"/>
    <col min="2" max="5" width="10.140625" style="65" customWidth="1"/>
    <col min="6" max="6" width="9.5703125" style="65" customWidth="1"/>
    <col min="7" max="7" width="11.42578125" style="65" hidden="1" customWidth="1"/>
    <col min="8" max="8" width="1.7109375" style="65" customWidth="1"/>
    <col min="9" max="9" width="11.42578125" style="298" customWidth="1"/>
    <col min="10" max="10" width="11.42578125" style="298"/>
    <col min="11" max="11" width="16.7109375" style="298" bestFit="1" customWidth="1"/>
    <col min="12" max="16" width="11.42578125" style="298"/>
    <col min="17" max="28" width="11.42578125" style="201"/>
    <col min="29" max="16384" width="11.42578125" style="65"/>
  </cols>
  <sheetData>
    <row r="1" spans="1:72" ht="15" customHeight="1" x14ac:dyDescent="0.2">
      <c r="A1" s="73" t="s">
        <v>173</v>
      </c>
      <c r="B1" s="73"/>
    </row>
    <row r="2" spans="1:72" ht="15" customHeight="1" x14ac:dyDescent="0.2">
      <c r="A2" s="55"/>
      <c r="B2" s="88"/>
      <c r="C2" s="258"/>
      <c r="D2" s="258"/>
      <c r="E2" s="258"/>
    </row>
    <row r="3" spans="1:72" ht="15" customHeight="1" x14ac:dyDescent="0.2">
      <c r="A3" s="56"/>
      <c r="C3" s="6"/>
      <c r="E3" s="6"/>
      <c r="F3" s="6" t="s">
        <v>96</v>
      </c>
    </row>
    <row r="4" spans="1:72" ht="15" customHeight="1" x14ac:dyDescent="0.2">
      <c r="A4" s="131" t="s">
        <v>27</v>
      </c>
      <c r="B4" s="132">
        <v>2020</v>
      </c>
      <c r="C4" s="132">
        <v>2021</v>
      </c>
      <c r="D4" s="132">
        <v>2022</v>
      </c>
      <c r="E4" s="132">
        <v>2023</v>
      </c>
      <c r="F4" s="132">
        <v>2024</v>
      </c>
    </row>
    <row r="5" spans="1:72" ht="3.75" customHeight="1" x14ac:dyDescent="0.2">
      <c r="A5" s="114"/>
      <c r="B5" s="115"/>
      <c r="C5" s="115"/>
      <c r="D5" s="115"/>
      <c r="E5" s="115"/>
    </row>
    <row r="6" spans="1:72" ht="18" customHeight="1" x14ac:dyDescent="0.2">
      <c r="A6" s="1"/>
      <c r="B6" s="324" t="s">
        <v>165</v>
      </c>
      <c r="C6" s="324"/>
      <c r="D6" s="324"/>
      <c r="E6" s="324"/>
      <c r="F6" s="324"/>
      <c r="G6" s="70"/>
      <c r="H6" s="70"/>
      <c r="I6" s="346"/>
      <c r="J6" s="346"/>
      <c r="K6" s="346"/>
      <c r="L6" s="201"/>
      <c r="M6" s="201"/>
      <c r="N6" s="201"/>
      <c r="O6" s="201"/>
      <c r="P6" s="201"/>
    </row>
    <row r="7" spans="1:72" s="78" customFormat="1" ht="5.0999999999999996" customHeight="1" x14ac:dyDescent="0.2">
      <c r="A7" s="152"/>
      <c r="B7" s="153"/>
      <c r="C7" s="153"/>
      <c r="D7" s="153"/>
      <c r="E7" s="15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</row>
    <row r="8" spans="1:72" ht="15" customHeight="1" x14ac:dyDescent="0.2">
      <c r="A8" s="150" t="s">
        <v>65</v>
      </c>
      <c r="B8" s="151">
        <f>B9+B10</f>
        <v>115418.79999999997</v>
      </c>
      <c r="C8" s="151">
        <f t="shared" ref="C8:F8" si="0">C9+C10</f>
        <v>791276.24430000002</v>
      </c>
      <c r="D8" s="151">
        <f t="shared" si="0"/>
        <v>970982.3</v>
      </c>
      <c r="E8" s="151">
        <f t="shared" si="0"/>
        <v>1450355.5057905321</v>
      </c>
      <c r="F8" s="151">
        <f t="shared" si="0"/>
        <v>1978486.7000000002</v>
      </c>
      <c r="I8" s="347"/>
      <c r="J8" s="347"/>
      <c r="K8" s="347" t="s">
        <v>157</v>
      </c>
      <c r="L8" s="201"/>
      <c r="M8" s="201"/>
      <c r="N8" s="201"/>
      <c r="O8" s="201"/>
      <c r="P8" s="201"/>
    </row>
    <row r="9" spans="1:72" ht="15" customHeight="1" x14ac:dyDescent="0.2">
      <c r="A9" s="8" t="s">
        <v>66</v>
      </c>
      <c r="B9" s="9">
        <f>'5.3'!C8</f>
        <v>107351.79999999997</v>
      </c>
      <c r="C9" s="9">
        <f>'5.3'!D8</f>
        <v>545217.9</v>
      </c>
      <c r="D9" s="9">
        <f>'5.3'!E8</f>
        <v>633093.19999999995</v>
      </c>
      <c r="E9" s="9">
        <f>'5.3'!F8</f>
        <v>829214.50579053233</v>
      </c>
      <c r="F9" s="9">
        <f>'5.3'!G8</f>
        <v>1084738.2000000002</v>
      </c>
      <c r="I9" s="201"/>
      <c r="J9" s="201" t="s">
        <v>145</v>
      </c>
      <c r="K9" s="348" t="e">
        <f>#REF!/#REF!*100</f>
        <v>#REF!</v>
      </c>
      <c r="L9" s="348">
        <f>B9/B8*100</f>
        <v>93.01067070529237</v>
      </c>
      <c r="M9" s="348">
        <f>C9/C8*100</f>
        <v>68.903610329199921</v>
      </c>
      <c r="N9" s="348">
        <f>D9/D8*100</f>
        <v>65.201312114546255</v>
      </c>
      <c r="O9" s="348">
        <f>E9/E8*100</f>
        <v>57.17318977863706</v>
      </c>
      <c r="P9" s="348">
        <f>F9/F8*100</f>
        <v>54.826661205253494</v>
      </c>
    </row>
    <row r="10" spans="1:72" ht="15" customHeight="1" x14ac:dyDescent="0.2">
      <c r="A10" s="8" t="s">
        <v>0</v>
      </c>
      <c r="B10" s="9">
        <f>'5.12-13'!C57</f>
        <v>8067</v>
      </c>
      <c r="C10" s="9">
        <f>'5.12-13'!D57</f>
        <v>246058.3443</v>
      </c>
      <c r="D10" s="9">
        <f>'5.12-13'!E57</f>
        <v>337889.10000000003</v>
      </c>
      <c r="E10" s="9">
        <f>'5.12-13'!F57</f>
        <v>621140.99999999988</v>
      </c>
      <c r="F10" s="9">
        <f>'5.12-13'!G57</f>
        <v>893748.5</v>
      </c>
      <c r="G10" s="70"/>
      <c r="H10" s="70"/>
      <c r="I10" s="201"/>
      <c r="J10" s="201" t="s">
        <v>156</v>
      </c>
      <c r="K10" s="348" t="e">
        <f>#REF!/#REF!*100</f>
        <v>#REF!</v>
      </c>
      <c r="L10" s="348">
        <f>B10/B8*100</f>
        <v>6.9893292947076233</v>
      </c>
      <c r="M10" s="348">
        <f>C10/C8*100</f>
        <v>31.096389670800079</v>
      </c>
      <c r="N10" s="348">
        <f>D10/D8*100</f>
        <v>34.798687885453731</v>
      </c>
      <c r="O10" s="348">
        <f>E10/E8*100</f>
        <v>42.826810221362948</v>
      </c>
      <c r="P10" s="348">
        <f>F10/F8*100</f>
        <v>45.173338794746506</v>
      </c>
    </row>
    <row r="11" spans="1:72" ht="15" customHeight="1" x14ac:dyDescent="0.2">
      <c r="A11" s="150" t="s">
        <v>67</v>
      </c>
      <c r="B11" s="151">
        <f t="shared" ref="B11:F11" si="1">B12+B17</f>
        <v>115419.3</v>
      </c>
      <c r="C11" s="151">
        <f t="shared" si="1"/>
        <v>791276.3</v>
      </c>
      <c r="D11" s="151">
        <f t="shared" si="1"/>
        <v>970982.48090518685</v>
      </c>
      <c r="E11" s="151">
        <f t="shared" si="1"/>
        <v>1450355.9740118613</v>
      </c>
      <c r="F11" s="151">
        <f t="shared" si="1"/>
        <v>1978486.9000000001</v>
      </c>
      <c r="G11" s="78"/>
      <c r="H11" s="78"/>
      <c r="I11" s="349"/>
      <c r="J11" s="350"/>
      <c r="K11" s="350"/>
      <c r="L11" s="350"/>
      <c r="M11" s="204"/>
      <c r="N11" s="204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</row>
    <row r="12" spans="1:72" ht="15" customHeight="1" x14ac:dyDescent="0.2">
      <c r="A12" s="185" t="s">
        <v>68</v>
      </c>
      <c r="B12" s="38">
        <f t="shared" ref="B12:F12" si="2">B13+B14</f>
        <v>106650.3</v>
      </c>
      <c r="C12" s="38">
        <f t="shared" si="2"/>
        <v>601030</v>
      </c>
      <c r="D12" s="38">
        <f t="shared" si="2"/>
        <v>714645.6809051868</v>
      </c>
      <c r="E12" s="38">
        <f t="shared" si="2"/>
        <v>1072011.4895638612</v>
      </c>
      <c r="F12" s="38">
        <f t="shared" si="2"/>
        <v>1517796.9000000001</v>
      </c>
      <c r="G12" s="259"/>
      <c r="H12" s="259"/>
      <c r="I12" s="201"/>
      <c r="J12" s="350"/>
      <c r="K12" s="347" t="s">
        <v>158</v>
      </c>
      <c r="L12" s="350"/>
      <c r="M12" s="204"/>
      <c r="N12" s="204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</row>
    <row r="13" spans="1:72" ht="15" customHeight="1" x14ac:dyDescent="0.2">
      <c r="A13" s="8" t="s">
        <v>69</v>
      </c>
      <c r="B13" s="38">
        <f>'5.12-13'!C8</f>
        <v>10601.3</v>
      </c>
      <c r="C13" s="38">
        <f>'5.12-13'!D8</f>
        <v>129821.6</v>
      </c>
      <c r="D13" s="38">
        <f>'5.12-13'!E8</f>
        <v>115821.99999999999</v>
      </c>
      <c r="E13" s="38">
        <f>'5.12-13'!F8</f>
        <v>177606.2</v>
      </c>
      <c r="F13" s="38">
        <f>'5.12-13'!G8</f>
        <v>262661.3</v>
      </c>
      <c r="I13" s="201"/>
      <c r="J13" s="350" t="s">
        <v>159</v>
      </c>
      <c r="K13" s="350" t="e">
        <f>#REF!/#REF!*100</f>
        <v>#REF!</v>
      </c>
      <c r="L13" s="350">
        <f>B12/B11*100</f>
        <v>92.402483813365706</v>
      </c>
      <c r="M13" s="350">
        <f>C12/C11*100</f>
        <v>75.957032960547394</v>
      </c>
      <c r="N13" s="350">
        <f>D12/D11*100</f>
        <v>73.600265191084276</v>
      </c>
      <c r="O13" s="350">
        <f>E12/E11*100</f>
        <v>73.91368110813147</v>
      </c>
      <c r="P13" s="350">
        <f>F12/F11*100</f>
        <v>76.715034100048882</v>
      </c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</row>
    <row r="14" spans="1:72" ht="15" customHeight="1" x14ac:dyDescent="0.2">
      <c r="A14" s="8" t="s">
        <v>130</v>
      </c>
      <c r="B14" s="38">
        <f t="shared" ref="B14:F14" si="3">B15+B16</f>
        <v>96049</v>
      </c>
      <c r="C14" s="38">
        <f t="shared" si="3"/>
        <v>471208.4</v>
      </c>
      <c r="D14" s="38">
        <f t="shared" si="3"/>
        <v>598823.6809051868</v>
      </c>
      <c r="E14" s="38">
        <f t="shared" si="3"/>
        <v>894405.28956386121</v>
      </c>
      <c r="F14" s="38">
        <f t="shared" si="3"/>
        <v>1255135.6000000001</v>
      </c>
      <c r="I14" s="347"/>
      <c r="J14" s="347" t="s">
        <v>160</v>
      </c>
      <c r="K14" s="351" t="e">
        <f>#REF!/#REF!*100</f>
        <v>#REF!</v>
      </c>
      <c r="L14" s="351">
        <f>B17/B11*100</f>
        <v>7.5975161866342971</v>
      </c>
      <c r="M14" s="351">
        <f>C17/C11*100</f>
        <v>24.042967039452588</v>
      </c>
      <c r="N14" s="351">
        <f>D17/D11*100</f>
        <v>26.399734808915714</v>
      </c>
      <c r="O14" s="351">
        <f>E17/E11*100</f>
        <v>26.086318891868533</v>
      </c>
      <c r="P14" s="351">
        <f>F17/F11*100</f>
        <v>23.284965899951118</v>
      </c>
    </row>
    <row r="15" spans="1:72" ht="15" customHeight="1" x14ac:dyDescent="0.2">
      <c r="A15" s="8" t="s">
        <v>70</v>
      </c>
      <c r="B15" s="68">
        <v>41704</v>
      </c>
      <c r="C15" s="68">
        <v>184427.6</v>
      </c>
      <c r="D15" s="68">
        <f>SUM('5.9'!E8)</f>
        <v>206981.48090518673</v>
      </c>
      <c r="E15" s="38">
        <f>SUM('5.9'!F8)</f>
        <v>221585.78956386121</v>
      </c>
      <c r="F15" s="38">
        <f>SUM('5.9'!G8)</f>
        <v>269272.40000000002</v>
      </c>
      <c r="H15" s="260"/>
      <c r="I15" s="347"/>
      <c r="J15" s="347"/>
      <c r="K15" s="347"/>
      <c r="L15" s="201"/>
      <c r="M15" s="201"/>
      <c r="N15" s="201" t="s">
        <v>145</v>
      </c>
      <c r="O15" s="201"/>
      <c r="P15" s="201"/>
    </row>
    <row r="16" spans="1:72" ht="15" customHeight="1" x14ac:dyDescent="0.2">
      <c r="A16" s="8" t="s">
        <v>71</v>
      </c>
      <c r="B16" s="69">
        <v>54345</v>
      </c>
      <c r="C16" s="69">
        <v>286780.79999999999</v>
      </c>
      <c r="D16" s="69">
        <f>SUM('5.10-11'!E8)</f>
        <v>391842.20000000007</v>
      </c>
      <c r="E16" s="38">
        <f>SUM('5.10-11'!F8)</f>
        <v>672819.5</v>
      </c>
      <c r="F16" s="38">
        <f>SUM('5.10-11'!G8)</f>
        <v>985863.2</v>
      </c>
      <c r="H16" s="260"/>
      <c r="I16" s="347"/>
      <c r="J16" s="347"/>
      <c r="K16" s="347" t="s">
        <v>161</v>
      </c>
      <c r="L16" s="201"/>
      <c r="M16" s="201"/>
      <c r="N16" s="201"/>
      <c r="O16" s="201"/>
      <c r="P16" s="201"/>
    </row>
    <row r="17" spans="1:28" ht="15" customHeight="1" x14ac:dyDescent="0.2">
      <c r="A17" s="8" t="s">
        <v>1</v>
      </c>
      <c r="B17" s="9">
        <v>8769</v>
      </c>
      <c r="C17" s="9">
        <v>190246.3</v>
      </c>
      <c r="D17" s="9">
        <f>SUM('5.12-13'!E54)</f>
        <v>256336.8</v>
      </c>
      <c r="E17" s="9">
        <f>SUM('5.12-13'!F54)</f>
        <v>378344.48444800003</v>
      </c>
      <c r="F17" s="9">
        <f>SUM('5.12-13'!G54)</f>
        <v>460690</v>
      </c>
      <c r="H17" s="260"/>
      <c r="I17" s="347"/>
      <c r="J17" s="201" t="s">
        <v>145</v>
      </c>
      <c r="K17" s="351" t="e">
        <f>#REF!/#REF!*100</f>
        <v>#REF!</v>
      </c>
      <c r="L17" s="351">
        <f>B21/B20*100</f>
        <v>85.428598870684809</v>
      </c>
      <c r="M17" s="351">
        <f>C21/C20*100</f>
        <v>86.160172542569171</v>
      </c>
      <c r="N17" s="351">
        <f>D21/D20*100</f>
        <v>87.464487625705857</v>
      </c>
      <c r="O17" s="351">
        <f>E21/E20*100</f>
        <v>87.482416651868618</v>
      </c>
      <c r="P17" s="351">
        <f>F21/F20*100</f>
        <v>87.513888069399471</v>
      </c>
    </row>
    <row r="18" spans="1:28" ht="18" customHeight="1" x14ac:dyDescent="0.2">
      <c r="A18" s="1"/>
      <c r="B18" s="324" t="s">
        <v>26</v>
      </c>
      <c r="C18" s="324"/>
      <c r="D18" s="324"/>
      <c r="E18" s="324"/>
      <c r="F18" s="324"/>
      <c r="G18" s="259"/>
      <c r="H18" s="259"/>
      <c r="I18" s="346"/>
      <c r="J18" s="201" t="s">
        <v>156</v>
      </c>
      <c r="K18" s="350" t="e">
        <f>#REF!/#REF!*100</f>
        <v>#REF!</v>
      </c>
      <c r="L18" s="350">
        <f>B22/B20*100</f>
        <v>14.571401129315184</v>
      </c>
      <c r="M18" s="350">
        <f>C22/C20*100</f>
        <v>13.839827457430825</v>
      </c>
      <c r="N18" s="350">
        <f>D22/D20*100</f>
        <v>12.535512374294145</v>
      </c>
      <c r="O18" s="350">
        <f>E22/E20*100</f>
        <v>12.517583348131378</v>
      </c>
      <c r="P18" s="350">
        <f>F22/F20*100</f>
        <v>12.486111930600535</v>
      </c>
    </row>
    <row r="19" spans="1:28" ht="5.0999999999999996" customHeight="1" x14ac:dyDescent="0.2">
      <c r="A19" s="1"/>
      <c r="B19" s="153"/>
      <c r="C19" s="153"/>
      <c r="D19" s="153"/>
      <c r="E19" s="153"/>
      <c r="F19" s="153"/>
      <c r="G19" s="259"/>
      <c r="H19" s="259"/>
      <c r="I19" s="346"/>
      <c r="J19" s="201"/>
      <c r="K19" s="350"/>
      <c r="L19" s="350"/>
      <c r="M19" s="350"/>
      <c r="N19" s="350"/>
      <c r="O19" s="350"/>
      <c r="P19" s="201"/>
    </row>
    <row r="20" spans="1:28" ht="15" customHeight="1" x14ac:dyDescent="0.2">
      <c r="A20" s="150" t="s">
        <v>65</v>
      </c>
      <c r="B20" s="151">
        <f>B21+B22</f>
        <v>59345.7</v>
      </c>
      <c r="C20" s="151">
        <f>C21+C22</f>
        <v>59579.500000000015</v>
      </c>
      <c r="D20" s="151">
        <f>D21+D22</f>
        <v>59732.700000000012</v>
      </c>
      <c r="E20" s="151">
        <f>E21+E22</f>
        <v>58568.400193018912</v>
      </c>
      <c r="F20" s="151">
        <f>F21+F22</f>
        <v>57925.958378399177</v>
      </c>
      <c r="G20" s="259"/>
      <c r="H20" s="259"/>
      <c r="I20" s="205"/>
      <c r="J20" s="350"/>
      <c r="K20" s="205"/>
      <c r="L20" s="201"/>
      <c r="M20" s="201"/>
      <c r="N20" s="201"/>
      <c r="O20" s="201"/>
      <c r="P20" s="201"/>
    </row>
    <row r="21" spans="1:28" ht="15" customHeight="1" x14ac:dyDescent="0.2">
      <c r="A21" s="185" t="s">
        <v>66</v>
      </c>
      <c r="B21" s="38">
        <f>SUM('5.4'!C8)</f>
        <v>50698.2</v>
      </c>
      <c r="C21" s="38">
        <f>SUM('5.4'!D8)</f>
        <v>51333.80000000001</v>
      </c>
      <c r="D21" s="38">
        <f>SUM('5.4'!E8)</f>
        <v>52244.900000000009</v>
      </c>
      <c r="E21" s="38">
        <f>SUM('5.4'!F8)</f>
        <v>51237.05188319063</v>
      </c>
      <c r="F21" s="38">
        <f>SUM('5.4'!G8)</f>
        <v>50693.258378399179</v>
      </c>
      <c r="G21" s="259"/>
      <c r="I21" s="205"/>
      <c r="J21" s="350"/>
      <c r="K21" s="347" t="s">
        <v>162</v>
      </c>
      <c r="L21" s="205"/>
      <c r="M21" s="205"/>
      <c r="N21" s="205"/>
      <c r="O21" s="201"/>
      <c r="P21" s="201"/>
    </row>
    <row r="22" spans="1:28" ht="15" customHeight="1" x14ac:dyDescent="0.2">
      <c r="A22" s="8" t="s">
        <v>0</v>
      </c>
      <c r="B22" s="9">
        <f>SUM('5.12-13'!C66)</f>
        <v>8647.5</v>
      </c>
      <c r="C22" s="9">
        <f>SUM('5.12-13'!D66)</f>
        <v>8245.7000000000007</v>
      </c>
      <c r="D22" s="9">
        <f>SUM('5.12-13'!E66)</f>
        <v>7487.8</v>
      </c>
      <c r="E22" s="9">
        <f>SUM('5.12-13'!F66)</f>
        <v>7331.3483098282804</v>
      </c>
      <c r="F22" s="9">
        <f>SUM('5.12-13'!G66)</f>
        <v>7232.7</v>
      </c>
      <c r="G22" s="70"/>
      <c r="I22" s="205"/>
      <c r="J22" s="350" t="s">
        <v>159</v>
      </c>
      <c r="K22" s="205" t="e">
        <f>#REF!/#REF!*100</f>
        <v>#REF!</v>
      </c>
      <c r="L22" s="205">
        <f>B24/B23*100</f>
        <v>85.972432851413743</v>
      </c>
      <c r="M22" s="205">
        <f>C24/C23*100</f>
        <v>87.300265864597037</v>
      </c>
      <c r="N22" s="205">
        <f>D24/D23*100</f>
        <v>87.641630728845797</v>
      </c>
      <c r="O22" s="205">
        <f>E24/E23*100</f>
        <v>88.225810302751668</v>
      </c>
      <c r="P22" s="205">
        <f>F24/F23*100</f>
        <v>88.124199412355736</v>
      </c>
    </row>
    <row r="23" spans="1:28" ht="15" customHeight="1" x14ac:dyDescent="0.2">
      <c r="A23" s="150" t="s">
        <v>67</v>
      </c>
      <c r="B23" s="151">
        <f t="shared" ref="B23:D23" si="4">B24+B29</f>
        <v>59346</v>
      </c>
      <c r="C23" s="151">
        <f t="shared" si="4"/>
        <v>59579.200000000004</v>
      </c>
      <c r="D23" s="151">
        <f t="shared" si="4"/>
        <v>59732.800000000003</v>
      </c>
      <c r="E23" s="151">
        <f>E24+E29</f>
        <v>58568.227026343113</v>
      </c>
      <c r="F23" s="151">
        <f>F24+F29</f>
        <v>57926.2</v>
      </c>
      <c r="G23" s="70"/>
      <c r="I23" s="205"/>
      <c r="J23" s="347" t="s">
        <v>160</v>
      </c>
      <c r="K23" s="205" t="e">
        <f>#REF!/#REF!*100</f>
        <v>#REF!</v>
      </c>
      <c r="L23" s="205">
        <f>B29/B23*100</f>
        <v>14.027567148586256</v>
      </c>
      <c r="M23" s="205">
        <f>C29/C23*100</f>
        <v>12.699734135402958</v>
      </c>
      <c r="N23" s="205">
        <f>D29/D23*100</f>
        <v>12.358369271154206</v>
      </c>
      <c r="O23" s="205">
        <f>E29/E23*100</f>
        <v>11.774189697248321</v>
      </c>
      <c r="P23" s="205">
        <f>F29/F23*100</f>
        <v>11.875800587644282</v>
      </c>
    </row>
    <row r="24" spans="1:28" ht="15" customHeight="1" x14ac:dyDescent="0.2">
      <c r="A24" s="8" t="s">
        <v>68</v>
      </c>
      <c r="B24" s="9">
        <f t="shared" ref="B24:E24" si="5">B25+B26</f>
        <v>51021.2</v>
      </c>
      <c r="C24" s="9">
        <f t="shared" si="5"/>
        <v>52012.800000000003</v>
      </c>
      <c r="D24" s="9">
        <f t="shared" si="5"/>
        <v>52350.8</v>
      </c>
      <c r="E24" s="9">
        <f t="shared" si="5"/>
        <v>51672.292873946411</v>
      </c>
      <c r="F24" s="9">
        <f>F25+F26</f>
        <v>51047</v>
      </c>
      <c r="G24" s="67"/>
      <c r="H24" s="260"/>
      <c r="I24" s="205"/>
      <c r="J24" s="205"/>
      <c r="K24" s="206"/>
      <c r="L24" s="352">
        <v>2020</v>
      </c>
      <c r="M24" s="352">
        <v>2021</v>
      </c>
      <c r="N24" s="352">
        <v>2022</v>
      </c>
      <c r="O24" s="352">
        <v>2023</v>
      </c>
      <c r="P24" s="352">
        <v>2024</v>
      </c>
    </row>
    <row r="25" spans="1:28" ht="15" customHeight="1" x14ac:dyDescent="0.2">
      <c r="A25" s="8" t="s">
        <v>69</v>
      </c>
      <c r="B25" s="38">
        <f>SUM('5.12-13'!C17)</f>
        <v>8380</v>
      </c>
      <c r="C25" s="38">
        <f>SUM('5.12-13'!D17)</f>
        <v>8343.2000000000007</v>
      </c>
      <c r="D25" s="38">
        <f>SUM('5.12-13'!E17)</f>
        <v>7861.5</v>
      </c>
      <c r="E25" s="38">
        <f>SUM('5.12-13'!F17)</f>
        <v>8034.42800794089</v>
      </c>
      <c r="F25" s="38">
        <f>SUM('5.12-13'!G17)</f>
        <v>8299.9</v>
      </c>
      <c r="G25" s="67"/>
      <c r="H25" s="260"/>
      <c r="I25" s="205"/>
      <c r="J25" s="205"/>
      <c r="K25" s="353"/>
      <c r="L25" s="201"/>
      <c r="M25" s="201"/>
      <c r="N25" s="201"/>
      <c r="O25" s="201"/>
      <c r="P25" s="201"/>
    </row>
    <row r="26" spans="1:28" ht="15" customHeight="1" x14ac:dyDescent="0.2">
      <c r="A26" s="8" t="s">
        <v>130</v>
      </c>
      <c r="B26" s="38">
        <f t="shared" ref="B26:D26" si="6">B27+B28</f>
        <v>42641.2</v>
      </c>
      <c r="C26" s="38">
        <f t="shared" si="6"/>
        <v>43669.599999999999</v>
      </c>
      <c r="D26" s="38">
        <f t="shared" si="6"/>
        <v>44489.3</v>
      </c>
      <c r="E26" s="38">
        <f>E27+E28</f>
        <v>43637.864866005519</v>
      </c>
      <c r="F26" s="38">
        <f>F27+F28</f>
        <v>42747.1</v>
      </c>
      <c r="G26" s="67"/>
      <c r="H26" s="260"/>
      <c r="I26" s="300"/>
      <c r="J26" s="300"/>
      <c r="K26" s="300"/>
    </row>
    <row r="27" spans="1:28" ht="15" customHeight="1" x14ac:dyDescent="0.2">
      <c r="A27" s="8" t="s">
        <v>70</v>
      </c>
      <c r="B27" s="38">
        <f>SUM('5.9'!C17)</f>
        <v>12276.800000000001</v>
      </c>
      <c r="C27" s="38">
        <f>SUM('5.9'!D17)</f>
        <v>14113.9</v>
      </c>
      <c r="D27" s="38">
        <f>SUM('5.9'!E17)</f>
        <v>14323.099999999999</v>
      </c>
      <c r="E27" s="38">
        <f>SUM('5.9'!F17)</f>
        <v>12554.725573831858</v>
      </c>
      <c r="F27" s="38">
        <f>SUM('5.9'!G17)</f>
        <v>11622.400000000001</v>
      </c>
      <c r="G27" s="67"/>
      <c r="H27" s="259"/>
      <c r="I27" s="300"/>
      <c r="J27" s="300"/>
      <c r="K27" s="300"/>
    </row>
    <row r="28" spans="1:28" ht="15" customHeight="1" x14ac:dyDescent="0.2">
      <c r="A28" s="8" t="s">
        <v>71</v>
      </c>
      <c r="B28" s="38">
        <f>SUM('5.10-11'!C16)</f>
        <v>30364.399999999998</v>
      </c>
      <c r="C28" s="38">
        <v>29555.7</v>
      </c>
      <c r="D28" s="38">
        <v>30166.2</v>
      </c>
      <c r="E28" s="38">
        <f>SUM('5.10-11'!F16)</f>
        <v>31083.139292173662</v>
      </c>
      <c r="F28" s="38">
        <f>SUM('5.10-11'!G16)</f>
        <v>31124.699999999997</v>
      </c>
      <c r="G28" s="67"/>
      <c r="H28" s="67"/>
      <c r="I28" s="301"/>
      <c r="J28" s="301"/>
      <c r="K28" s="301"/>
      <c r="L28" s="301"/>
      <c r="M28" s="301"/>
    </row>
    <row r="29" spans="1:28" ht="15" customHeight="1" thickBot="1" x14ac:dyDescent="0.25">
      <c r="A29" s="154" t="s">
        <v>1</v>
      </c>
      <c r="B29" s="155">
        <f>SUM('5.12-13'!C63)</f>
        <v>8324.7999999999993</v>
      </c>
      <c r="C29" s="155">
        <f>SUM('5.12-13'!D63)</f>
        <v>7566.4</v>
      </c>
      <c r="D29" s="155">
        <f>SUM('5.12-13'!E63)</f>
        <v>7382</v>
      </c>
      <c r="E29" s="155">
        <f>SUM('5.12-13'!F63)</f>
        <v>6895.9341523966978</v>
      </c>
      <c r="F29" s="155">
        <f>SUM('5.12-13'!G63)</f>
        <v>6879.2000000000007</v>
      </c>
      <c r="G29" s="67"/>
      <c r="H29" s="67"/>
      <c r="I29" s="300"/>
    </row>
    <row r="30" spans="1:28" s="11" customFormat="1" ht="18" customHeight="1" x14ac:dyDescent="0.2">
      <c r="A30" s="254" t="s">
        <v>212</v>
      </c>
      <c r="B30" s="218"/>
      <c r="C30" s="218"/>
      <c r="D30" s="218"/>
      <c r="E30" s="12"/>
      <c r="F30" s="12"/>
      <c r="G30" s="12"/>
      <c r="H30" s="12"/>
      <c r="I30" s="302"/>
      <c r="J30" s="303"/>
      <c r="K30" s="303"/>
      <c r="L30" s="303"/>
      <c r="M30" s="303"/>
      <c r="N30" s="303"/>
      <c r="O30" s="303"/>
      <c r="P30" s="303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</row>
    <row r="31" spans="1:28" ht="16.5" customHeight="1" x14ac:dyDescent="0.2">
      <c r="A31" s="98"/>
      <c r="B31" s="35"/>
      <c r="C31" s="35"/>
      <c r="D31" s="35"/>
      <c r="E31" s="67"/>
      <c r="F31" s="67"/>
      <c r="G31" s="67"/>
      <c r="H31" s="67"/>
      <c r="I31" s="300"/>
    </row>
    <row r="32" spans="1:28" ht="18" customHeight="1" x14ac:dyDescent="0.2">
      <c r="A32" s="8"/>
      <c r="B32" s="34"/>
      <c r="C32" s="34"/>
      <c r="D32" s="34"/>
      <c r="E32" s="67"/>
      <c r="F32" s="67"/>
      <c r="G32" s="67"/>
      <c r="H32" s="67"/>
      <c r="I32" s="300"/>
    </row>
    <row r="33" spans="1:12" ht="18" customHeight="1" x14ac:dyDescent="0.2">
      <c r="A33" s="8"/>
      <c r="B33" s="34"/>
      <c r="C33" s="34"/>
      <c r="D33" s="34"/>
      <c r="E33" s="67"/>
      <c r="F33" s="103"/>
      <c r="G33" s="67"/>
      <c r="H33" s="67"/>
      <c r="I33" s="300"/>
      <c r="J33" s="300"/>
      <c r="K33" s="300"/>
      <c r="L33" s="300"/>
    </row>
    <row r="34" spans="1:12" ht="18" customHeight="1" x14ac:dyDescent="0.2">
      <c r="A34" s="7"/>
      <c r="B34" s="35"/>
      <c r="C34" s="35"/>
      <c r="D34" s="35"/>
      <c r="E34" s="67"/>
      <c r="F34" s="67"/>
      <c r="G34" s="67"/>
      <c r="H34" s="67"/>
      <c r="I34" s="300"/>
    </row>
    <row r="35" spans="1:12" ht="18" customHeight="1" x14ac:dyDescent="0.2">
      <c r="A35" s="8"/>
      <c r="B35" s="34"/>
      <c r="C35" s="34"/>
      <c r="D35" s="34"/>
      <c r="E35" s="67"/>
      <c r="F35" s="67"/>
      <c r="G35" s="67"/>
      <c r="H35" s="77"/>
      <c r="I35" s="300"/>
    </row>
    <row r="36" spans="1:12" x14ac:dyDescent="0.2">
      <c r="A36" s="8"/>
      <c r="B36" s="34"/>
      <c r="C36" s="34"/>
      <c r="D36" s="34"/>
      <c r="E36" s="67"/>
      <c r="I36" s="304">
        <f>I37+I38</f>
        <v>0</v>
      </c>
    </row>
    <row r="37" spans="1:12" x14ac:dyDescent="0.2">
      <c r="A37" s="11"/>
    </row>
    <row r="45" spans="1:12" x14ac:dyDescent="0.2">
      <c r="E45" s="70"/>
    </row>
    <row r="48" spans="1:12" x14ac:dyDescent="0.2">
      <c r="A48" s="322"/>
      <c r="B48" s="322"/>
      <c r="C48" s="322"/>
      <c r="D48" s="322"/>
      <c r="E48" s="322"/>
    </row>
    <row r="49" spans="1:5" x14ac:dyDescent="0.2">
      <c r="A49" s="216"/>
      <c r="B49" s="323"/>
      <c r="C49" s="323"/>
      <c r="D49" s="323"/>
      <c r="E49" s="323"/>
    </row>
  </sheetData>
  <mergeCells count="4">
    <mergeCell ref="A48:E48"/>
    <mergeCell ref="B49:E49"/>
    <mergeCell ref="B6:F6"/>
    <mergeCell ref="B18:F18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ignoredErrors>
    <ignoredError sqref="D2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5"/>
  <sheetViews>
    <sheetView showGridLines="0" zoomScaleNormal="100" workbookViewId="0"/>
  </sheetViews>
  <sheetFormatPr baseColWidth="10" defaultColWidth="11.42578125" defaultRowHeight="12" x14ac:dyDescent="0.2"/>
  <cols>
    <col min="1" max="1" width="48.5703125" style="11" customWidth="1"/>
    <col min="2" max="2" width="9.28515625" style="11" hidden="1" customWidth="1"/>
    <col min="3" max="3" width="9.28515625" style="1" customWidth="1"/>
    <col min="4" max="7" width="9.28515625" style="11" customWidth="1"/>
    <col min="8" max="9" width="11.42578125" style="193"/>
    <col min="10" max="16384" width="11.42578125" style="11"/>
  </cols>
  <sheetData>
    <row r="1" spans="1:9" s="91" customFormat="1" ht="15" customHeight="1" x14ac:dyDescent="0.2">
      <c r="A1" s="109" t="s">
        <v>201</v>
      </c>
      <c r="C1" s="92"/>
      <c r="H1" s="193"/>
      <c r="I1" s="193"/>
    </row>
    <row r="2" spans="1:9" s="91" customFormat="1" ht="15" customHeight="1" x14ac:dyDescent="0.2">
      <c r="A2" s="109" t="s">
        <v>187</v>
      </c>
      <c r="C2" s="92"/>
      <c r="H2" s="193"/>
      <c r="I2" s="193"/>
    </row>
    <row r="3" spans="1:9" ht="15" customHeight="1" x14ac:dyDescent="0.2">
      <c r="A3" s="79"/>
      <c r="F3" s="6"/>
      <c r="G3" s="6" t="s">
        <v>53</v>
      </c>
    </row>
    <row r="4" spans="1:9" ht="15" customHeight="1" x14ac:dyDescent="0.2">
      <c r="A4" s="131" t="s">
        <v>136</v>
      </c>
      <c r="B4" s="132">
        <v>2019</v>
      </c>
      <c r="C4" s="132">
        <v>2020</v>
      </c>
      <c r="D4" s="132">
        <v>2021</v>
      </c>
      <c r="E4" s="132">
        <v>2022</v>
      </c>
      <c r="F4" s="132">
        <v>2023</v>
      </c>
      <c r="G4" s="132">
        <v>2024</v>
      </c>
    </row>
    <row r="5" spans="1:9" ht="5.0999999999999996" customHeight="1" x14ac:dyDescent="0.2">
      <c r="A5" s="114"/>
      <c r="B5" s="115"/>
      <c r="C5" s="115"/>
      <c r="D5" s="115"/>
      <c r="E5" s="115"/>
      <c r="F5" s="115"/>
    </row>
    <row r="6" spans="1:9" ht="15" customHeight="1" x14ac:dyDescent="0.2">
      <c r="A6" s="1"/>
      <c r="B6" s="324" t="s">
        <v>167</v>
      </c>
      <c r="C6" s="324"/>
      <c r="D6" s="324"/>
      <c r="E6" s="324"/>
      <c r="F6" s="324"/>
      <c r="G6" s="324"/>
    </row>
    <row r="7" spans="1:9" ht="5.0999999999999996" customHeight="1" x14ac:dyDescent="0.2">
      <c r="A7" s="1"/>
      <c r="B7" s="153"/>
      <c r="C7" s="153"/>
      <c r="D7" s="153"/>
      <c r="E7" s="153"/>
      <c r="F7" s="153"/>
      <c r="G7" s="153"/>
    </row>
    <row r="8" spans="1:9" ht="18.75" customHeight="1" x14ac:dyDescent="0.2">
      <c r="A8" s="156" t="s">
        <v>2</v>
      </c>
      <c r="B8" s="157">
        <f t="shared" ref="B8:G8" si="0">SUM(B9:B27)</f>
        <v>103427.6</v>
      </c>
      <c r="C8" s="157">
        <f t="shared" si="0"/>
        <v>107351.79999999997</v>
      </c>
      <c r="D8" s="157">
        <f t="shared" si="0"/>
        <v>545217.9</v>
      </c>
      <c r="E8" s="157">
        <f t="shared" si="0"/>
        <v>633093.19999999995</v>
      </c>
      <c r="F8" s="157">
        <f t="shared" si="0"/>
        <v>829214.50579053233</v>
      </c>
      <c r="G8" s="157">
        <f t="shared" si="0"/>
        <v>1084738.2000000002</v>
      </c>
    </row>
    <row r="9" spans="1:9" ht="18.75" customHeight="1" x14ac:dyDescent="0.2">
      <c r="A9" s="13" t="s">
        <v>100</v>
      </c>
      <c r="B9" s="101">
        <v>3574.6</v>
      </c>
      <c r="C9" s="102">
        <v>2845.4</v>
      </c>
      <c r="D9" s="102">
        <v>4512.6000000000004</v>
      </c>
      <c r="E9" s="102">
        <v>4782.3999999999996</v>
      </c>
      <c r="F9" s="102">
        <v>11279</v>
      </c>
      <c r="G9" s="102">
        <v>13041</v>
      </c>
    </row>
    <row r="10" spans="1:9" ht="18.75" customHeight="1" x14ac:dyDescent="0.2">
      <c r="A10" s="15" t="s">
        <v>101</v>
      </c>
      <c r="B10" s="101">
        <v>115</v>
      </c>
      <c r="C10" s="101">
        <v>119.6</v>
      </c>
      <c r="D10" s="101">
        <v>295.89999999999998</v>
      </c>
      <c r="E10" s="101">
        <v>286.8</v>
      </c>
      <c r="F10" s="102">
        <v>378.4</v>
      </c>
      <c r="G10" s="101">
        <v>406.8</v>
      </c>
    </row>
    <row r="11" spans="1:9" ht="18.75" customHeight="1" x14ac:dyDescent="0.2">
      <c r="A11" s="13" t="s">
        <v>102</v>
      </c>
      <c r="B11" s="101">
        <v>473</v>
      </c>
      <c r="C11" s="101">
        <v>476.7</v>
      </c>
      <c r="D11" s="101">
        <v>9725.9</v>
      </c>
      <c r="E11" s="101">
        <v>11875.3</v>
      </c>
      <c r="F11" s="102">
        <v>9332.7000000000007</v>
      </c>
      <c r="G11" s="101">
        <v>10533.3</v>
      </c>
    </row>
    <row r="12" spans="1:9" ht="18.75" customHeight="1" x14ac:dyDescent="0.2">
      <c r="A12" s="15" t="s">
        <v>103</v>
      </c>
      <c r="B12" s="101">
        <v>742</v>
      </c>
      <c r="C12" s="101">
        <v>683.1</v>
      </c>
      <c r="D12" s="101">
        <v>2193.9</v>
      </c>
      <c r="E12" s="101">
        <v>3063.4</v>
      </c>
      <c r="F12" s="102">
        <v>2167.5422926829269</v>
      </c>
      <c r="G12" s="101">
        <v>1053.4000000000001</v>
      </c>
    </row>
    <row r="13" spans="1:9" ht="18.75" customHeight="1" x14ac:dyDescent="0.2">
      <c r="A13" s="13" t="s">
        <v>104</v>
      </c>
      <c r="B13" s="101">
        <v>12165</v>
      </c>
      <c r="C13" s="101">
        <v>11337</v>
      </c>
      <c r="D13" s="101">
        <v>55245.1</v>
      </c>
      <c r="E13" s="101">
        <v>64932.5</v>
      </c>
      <c r="F13" s="102">
        <v>89743.3</v>
      </c>
      <c r="G13" s="101">
        <v>114768.4</v>
      </c>
    </row>
    <row r="14" spans="1:9" ht="18.75" customHeight="1" x14ac:dyDescent="0.2">
      <c r="A14" s="13" t="s">
        <v>127</v>
      </c>
      <c r="B14" s="101">
        <v>1629</v>
      </c>
      <c r="C14" s="101">
        <v>1405.6</v>
      </c>
      <c r="D14" s="101">
        <v>3654.8</v>
      </c>
      <c r="E14" s="101">
        <v>3881.7</v>
      </c>
      <c r="F14" s="102">
        <v>4682.1039095593842</v>
      </c>
      <c r="G14" s="101">
        <v>5279.8</v>
      </c>
    </row>
    <row r="15" spans="1:9" ht="18.75" customHeight="1" x14ac:dyDescent="0.2">
      <c r="A15" s="13" t="s">
        <v>105</v>
      </c>
      <c r="B15" s="101">
        <v>10382</v>
      </c>
      <c r="C15" s="101">
        <v>10807.7</v>
      </c>
      <c r="D15" s="101">
        <v>56474.7</v>
      </c>
      <c r="E15" s="101">
        <v>66816.600000000006</v>
      </c>
      <c r="F15" s="102">
        <v>97209.1</v>
      </c>
      <c r="G15" s="101">
        <v>127055.7</v>
      </c>
    </row>
    <row r="16" spans="1:9" ht="18.75" customHeight="1" x14ac:dyDescent="0.2">
      <c r="A16" s="13" t="s">
        <v>107</v>
      </c>
      <c r="B16" s="101">
        <v>19507</v>
      </c>
      <c r="C16" s="101">
        <v>17777.3</v>
      </c>
      <c r="D16" s="101">
        <v>102914.4</v>
      </c>
      <c r="E16" s="101">
        <v>119321.9</v>
      </c>
      <c r="F16" s="102">
        <v>153265.5</v>
      </c>
      <c r="G16" s="101">
        <v>201130.9</v>
      </c>
    </row>
    <row r="17" spans="1:9" ht="18.75" customHeight="1" x14ac:dyDescent="0.2">
      <c r="A17" s="15" t="s">
        <v>108</v>
      </c>
      <c r="B17" s="101">
        <v>4968</v>
      </c>
      <c r="C17" s="101">
        <v>3970.4</v>
      </c>
      <c r="D17" s="101">
        <v>12101.7</v>
      </c>
      <c r="E17" s="101">
        <v>24583.8</v>
      </c>
      <c r="F17" s="102">
        <v>66271</v>
      </c>
      <c r="G17" s="101">
        <v>98530.8</v>
      </c>
    </row>
    <row r="18" spans="1:9" ht="18.75" customHeight="1" x14ac:dyDescent="0.2">
      <c r="A18" s="13" t="s">
        <v>106</v>
      </c>
      <c r="B18" s="101">
        <v>8679</v>
      </c>
      <c r="C18" s="101">
        <v>7288.1</v>
      </c>
      <c r="D18" s="101">
        <v>58249.1</v>
      </c>
      <c r="E18" s="101">
        <v>79993.100000000006</v>
      </c>
      <c r="F18" s="102">
        <v>117152.3</v>
      </c>
      <c r="G18" s="101">
        <v>159523.1</v>
      </c>
    </row>
    <row r="19" spans="1:9" ht="18.75" customHeight="1" x14ac:dyDescent="0.2">
      <c r="A19" s="13" t="s">
        <v>109</v>
      </c>
      <c r="B19" s="101">
        <v>1379</v>
      </c>
      <c r="C19" s="101">
        <v>1366.6</v>
      </c>
      <c r="D19" s="101">
        <v>4144.7</v>
      </c>
      <c r="E19" s="101">
        <v>4364.1000000000004</v>
      </c>
      <c r="F19" s="102">
        <v>4800.5100000000011</v>
      </c>
      <c r="G19" s="101">
        <v>5827.8</v>
      </c>
    </row>
    <row r="20" spans="1:9" ht="18.75" customHeight="1" x14ac:dyDescent="0.2">
      <c r="A20" s="13" t="s">
        <v>110</v>
      </c>
      <c r="B20" s="101">
        <v>2865</v>
      </c>
      <c r="C20" s="101">
        <v>2844.9</v>
      </c>
      <c r="D20" s="101">
        <v>11712.1</v>
      </c>
      <c r="E20" s="101">
        <v>13351.8</v>
      </c>
      <c r="F20" s="102">
        <v>19490.599999999999</v>
      </c>
      <c r="G20" s="101">
        <v>21282.9</v>
      </c>
    </row>
    <row r="21" spans="1:9" ht="18.75" customHeight="1" x14ac:dyDescent="0.2">
      <c r="A21" s="15" t="s">
        <v>111</v>
      </c>
      <c r="B21" s="101">
        <v>3897</v>
      </c>
      <c r="C21" s="101">
        <v>4579.8999999999996</v>
      </c>
      <c r="D21" s="101">
        <v>19182.400000000001</v>
      </c>
      <c r="E21" s="101">
        <v>20694</v>
      </c>
      <c r="F21" s="102">
        <v>20263.900000000001</v>
      </c>
      <c r="G21" s="101">
        <v>21114.9</v>
      </c>
    </row>
    <row r="22" spans="1:9" ht="18.75" customHeight="1" x14ac:dyDescent="0.2">
      <c r="A22" s="13" t="s">
        <v>112</v>
      </c>
      <c r="B22" s="101">
        <v>385</v>
      </c>
      <c r="C22" s="101">
        <v>387</v>
      </c>
      <c r="D22" s="101">
        <v>1125.5999999999999</v>
      </c>
      <c r="E22" s="102">
        <v>1226.2</v>
      </c>
      <c r="F22" s="102">
        <v>1518.0355999999999</v>
      </c>
      <c r="G22" s="101">
        <v>1329</v>
      </c>
    </row>
    <row r="23" spans="1:9" ht="18.75" customHeight="1" x14ac:dyDescent="0.2">
      <c r="A23" s="15" t="s">
        <v>113</v>
      </c>
      <c r="B23" s="101">
        <v>7165</v>
      </c>
      <c r="C23" s="101">
        <v>10369.4</v>
      </c>
      <c r="D23" s="101">
        <v>41750.1</v>
      </c>
      <c r="E23" s="102">
        <v>42394</v>
      </c>
      <c r="F23" s="102">
        <v>43039.199999999997</v>
      </c>
      <c r="G23" s="101">
        <v>53281.3</v>
      </c>
    </row>
    <row r="24" spans="1:9" ht="18.75" customHeight="1" x14ac:dyDescent="0.2">
      <c r="A24" s="15" t="s">
        <v>114</v>
      </c>
      <c r="B24" s="101">
        <v>18149</v>
      </c>
      <c r="C24" s="101">
        <v>24238.2</v>
      </c>
      <c r="D24" s="101">
        <v>140521.70000000001</v>
      </c>
      <c r="E24" s="101">
        <v>145952.1</v>
      </c>
      <c r="F24" s="102">
        <v>149848.79999999999</v>
      </c>
      <c r="G24" s="101">
        <v>194445.6</v>
      </c>
    </row>
    <row r="25" spans="1:9" ht="18.75" customHeight="1" x14ac:dyDescent="0.2">
      <c r="A25" s="15" t="s">
        <v>115</v>
      </c>
      <c r="B25" s="101">
        <v>3325</v>
      </c>
      <c r="C25" s="101">
        <v>3512.7</v>
      </c>
      <c r="D25" s="101">
        <v>10571.9</v>
      </c>
      <c r="E25" s="101">
        <v>11938.7</v>
      </c>
      <c r="F25" s="102">
        <v>18461.8</v>
      </c>
      <c r="G25" s="101">
        <v>22948.6</v>
      </c>
    </row>
    <row r="26" spans="1:9" ht="18.75" customHeight="1" x14ac:dyDescent="0.2">
      <c r="A26" s="15" t="s">
        <v>116</v>
      </c>
      <c r="B26" s="101">
        <v>2500</v>
      </c>
      <c r="C26" s="101">
        <v>2580</v>
      </c>
      <c r="D26" s="101">
        <v>6430.8</v>
      </c>
      <c r="E26" s="101">
        <v>8436</v>
      </c>
      <c r="F26" s="102">
        <v>12890.7</v>
      </c>
      <c r="G26" s="101">
        <v>16693.099999999999</v>
      </c>
    </row>
    <row r="27" spans="1:9" ht="18.75" customHeight="1" x14ac:dyDescent="0.2">
      <c r="A27" s="16" t="s">
        <v>117</v>
      </c>
      <c r="B27" s="244">
        <v>1528</v>
      </c>
      <c r="C27" s="244">
        <v>762.2</v>
      </c>
      <c r="D27" s="244">
        <v>4410.5</v>
      </c>
      <c r="E27" s="244">
        <v>5198.8</v>
      </c>
      <c r="F27" s="293">
        <v>7420.0139882900003</v>
      </c>
      <c r="G27" s="244">
        <v>16491.8</v>
      </c>
    </row>
    <row r="28" spans="1:9" ht="5.0999999999999996" customHeight="1" x14ac:dyDescent="0.2">
      <c r="A28" s="16"/>
      <c r="B28" s="244"/>
      <c r="C28" s="244"/>
      <c r="D28" s="244"/>
      <c r="E28" s="244"/>
      <c r="F28" s="293"/>
      <c r="G28" s="244"/>
    </row>
    <row r="29" spans="1:9" ht="5.0999999999999996" customHeight="1" x14ac:dyDescent="0.2">
      <c r="A29" s="245"/>
      <c r="B29" s="246"/>
      <c r="C29" s="246"/>
      <c r="D29" s="246"/>
      <c r="E29" s="246"/>
      <c r="F29" s="246"/>
      <c r="G29" s="246"/>
    </row>
    <row r="30" spans="1:9" x14ac:dyDescent="0.2">
      <c r="A30" s="254" t="s">
        <v>212</v>
      </c>
      <c r="B30" s="218"/>
      <c r="C30" s="218"/>
    </row>
    <row r="31" spans="1:9" x14ac:dyDescent="0.2">
      <c r="C31" s="10"/>
      <c r="H31" s="195">
        <v>107351.79999999997</v>
      </c>
      <c r="I31" s="199" t="e">
        <f>(H31*1000)/#REF!</f>
        <v>#REF!</v>
      </c>
    </row>
    <row r="32" spans="1:9" x14ac:dyDescent="0.2">
      <c r="C32" s="10"/>
      <c r="H32" s="195">
        <f>F9+F10+F11+F12+F13+F15</f>
        <v>210110.04229268292</v>
      </c>
      <c r="I32" s="199" t="e">
        <f>(H32*1000)/#REF!</f>
        <v>#REF!</v>
      </c>
    </row>
    <row r="33" spans="3:9" x14ac:dyDescent="0.2">
      <c r="C33" s="10"/>
      <c r="H33" s="195">
        <f>F14+F18</f>
        <v>121834.40390955939</v>
      </c>
      <c r="I33" s="199" t="e">
        <f>(H33*1000)/#REF!</f>
        <v>#REF!</v>
      </c>
    </row>
    <row r="34" spans="3:9" x14ac:dyDescent="0.2">
      <c r="C34" s="10"/>
      <c r="H34" s="195">
        <f>F16+F17+F19+F20+F21+F22+F23+F24+F25+F26</f>
        <v>489850.04560000001</v>
      </c>
      <c r="I34" s="199" t="e">
        <f>(H34*1000)/#REF!</f>
        <v>#REF!</v>
      </c>
    </row>
    <row r="35" spans="3:9" x14ac:dyDescent="0.2">
      <c r="C35" s="10"/>
    </row>
    <row r="36" spans="3:9" x14ac:dyDescent="0.2">
      <c r="C36" s="10"/>
      <c r="I36" s="193" t="e">
        <f>#REF!*1000</f>
        <v>#REF!</v>
      </c>
    </row>
    <row r="37" spans="3:9" x14ac:dyDescent="0.2">
      <c r="C37" s="10"/>
    </row>
    <row r="45" spans="3:9" x14ac:dyDescent="0.2">
      <c r="F45" s="144"/>
    </row>
  </sheetData>
  <mergeCells count="1">
    <mergeCell ref="B6:G6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62"/>
  <sheetViews>
    <sheetView showGridLines="0" zoomScaleNormal="100" workbookViewId="0"/>
  </sheetViews>
  <sheetFormatPr baseColWidth="10" defaultColWidth="11.42578125" defaultRowHeight="12" x14ac:dyDescent="0.2"/>
  <cols>
    <col min="1" max="1" width="48.5703125" style="11" customWidth="1"/>
    <col min="2" max="2" width="9.140625" style="11" hidden="1" customWidth="1"/>
    <col min="3" max="3" width="9.28515625" style="1" customWidth="1"/>
    <col min="4" max="7" width="9.28515625" style="11" customWidth="1"/>
    <col min="8" max="26" width="11.42578125" style="193"/>
    <col min="27" max="16384" width="11.42578125" style="11"/>
  </cols>
  <sheetData>
    <row r="1" spans="1:26" ht="15" customHeight="1" x14ac:dyDescent="0.2">
      <c r="A1" s="109" t="s">
        <v>200</v>
      </c>
      <c r="H1" s="190" t="s">
        <v>104</v>
      </c>
      <c r="L1" s="194">
        <v>5187.1000000000004</v>
      </c>
    </row>
    <row r="2" spans="1:26" ht="15" customHeight="1" x14ac:dyDescent="0.2">
      <c r="A2" s="109" t="s">
        <v>187</v>
      </c>
      <c r="H2" s="190" t="s">
        <v>105</v>
      </c>
      <c r="L2" s="194">
        <v>4245.3</v>
      </c>
    </row>
    <row r="3" spans="1:26" ht="15" customHeight="1" x14ac:dyDescent="0.2">
      <c r="A3" s="80"/>
      <c r="G3" s="6" t="s">
        <v>74</v>
      </c>
      <c r="H3" s="190" t="s">
        <v>107</v>
      </c>
      <c r="L3" s="194">
        <v>9001.1</v>
      </c>
    </row>
    <row r="4" spans="1:26" ht="15" customHeight="1" x14ac:dyDescent="0.2">
      <c r="A4" s="131" t="s">
        <v>136</v>
      </c>
      <c r="B4" s="132">
        <v>2019</v>
      </c>
      <c r="C4" s="132">
        <v>2020</v>
      </c>
      <c r="D4" s="132">
        <v>2021</v>
      </c>
      <c r="E4" s="132">
        <v>2022</v>
      </c>
      <c r="F4" s="132">
        <v>2023</v>
      </c>
      <c r="G4" s="132">
        <v>2024</v>
      </c>
    </row>
    <row r="5" spans="1:26" s="241" customFormat="1" ht="5.0999999999999996" customHeight="1" x14ac:dyDescent="0.2">
      <c r="A5" s="161"/>
      <c r="B5" s="162"/>
      <c r="C5" s="162"/>
      <c r="D5" s="162"/>
      <c r="E5" s="162"/>
      <c r="F5" s="16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</row>
    <row r="6" spans="1:26" ht="15" customHeight="1" x14ac:dyDescent="0.2">
      <c r="A6" s="161"/>
      <c r="B6" s="324" t="s">
        <v>205</v>
      </c>
      <c r="C6" s="324"/>
      <c r="D6" s="324"/>
      <c r="E6" s="324"/>
      <c r="F6" s="324"/>
      <c r="G6" s="324"/>
    </row>
    <row r="7" spans="1:26" ht="5.0999999999999996" customHeight="1" x14ac:dyDescent="0.2">
      <c r="A7" s="1"/>
      <c r="B7" s="325"/>
      <c r="C7" s="325"/>
      <c r="D7" s="325"/>
      <c r="E7" s="325"/>
      <c r="F7" s="325"/>
      <c r="L7" s="193">
        <v>2016</v>
      </c>
      <c r="M7" s="193">
        <v>2017</v>
      </c>
      <c r="N7" s="193">
        <v>2018</v>
      </c>
      <c r="O7" s="193">
        <v>2019</v>
      </c>
      <c r="P7" s="193">
        <v>2020</v>
      </c>
    </row>
    <row r="8" spans="1:26" ht="18.75" customHeight="1" x14ac:dyDescent="0.2">
      <c r="A8" s="156" t="s">
        <v>2</v>
      </c>
      <c r="B8" s="157">
        <f t="shared" ref="B8:G8" si="0">SUM(B9:B27)</f>
        <v>56931.7</v>
      </c>
      <c r="C8" s="157">
        <f t="shared" si="0"/>
        <v>50698.2</v>
      </c>
      <c r="D8" s="157">
        <f t="shared" si="0"/>
        <v>51333.80000000001</v>
      </c>
      <c r="E8" s="157">
        <f t="shared" si="0"/>
        <v>52244.900000000009</v>
      </c>
      <c r="F8" s="157">
        <f t="shared" si="0"/>
        <v>51237.05188319063</v>
      </c>
      <c r="G8" s="157">
        <f t="shared" si="0"/>
        <v>50693.258378399179</v>
      </c>
      <c r="H8" s="296"/>
      <c r="I8" s="195" t="s">
        <v>145</v>
      </c>
      <c r="J8" s="195"/>
      <c r="K8" s="195">
        <v>54500</v>
      </c>
      <c r="L8" s="195">
        <f>B8</f>
        <v>56931.7</v>
      </c>
      <c r="M8" s="195">
        <f>C8</f>
        <v>50698.2</v>
      </c>
      <c r="N8" s="195">
        <f>D8</f>
        <v>51333.80000000001</v>
      </c>
      <c r="O8" s="195">
        <f>E8</f>
        <v>52244.900000000009</v>
      </c>
      <c r="P8" s="195">
        <f>F8</f>
        <v>51237.05188319063</v>
      </c>
    </row>
    <row r="9" spans="1:26" ht="18.75" customHeight="1" x14ac:dyDescent="0.2">
      <c r="A9" s="13" t="s">
        <v>100</v>
      </c>
      <c r="B9" s="101">
        <v>1903.7</v>
      </c>
      <c r="C9" s="101">
        <v>1456.6</v>
      </c>
      <c r="D9" s="101">
        <v>1262.4000000000001</v>
      </c>
      <c r="E9" s="101">
        <v>1195.4000000000001</v>
      </c>
      <c r="F9" s="101">
        <v>1028.42051830588</v>
      </c>
      <c r="G9" s="101">
        <v>817.72723544168139</v>
      </c>
      <c r="H9" s="195" t="s">
        <v>141</v>
      </c>
      <c r="I9" s="195">
        <f>F9+F10+F11</f>
        <v>1245.0565111092246</v>
      </c>
      <c r="J9" s="195"/>
      <c r="K9" s="193">
        <v>87133</v>
      </c>
      <c r="L9" s="193">
        <f>'5.3'!B8</f>
        <v>103427.6</v>
      </c>
      <c r="M9" s="193">
        <f>'5.3'!C8</f>
        <v>107351.79999999997</v>
      </c>
      <c r="N9" s="193">
        <f>'5.3'!D8</f>
        <v>545217.9</v>
      </c>
      <c r="O9" s="193">
        <f>'5.3'!E8</f>
        <v>633093.19999999995</v>
      </c>
      <c r="P9" s="193">
        <f>'5.3'!F8</f>
        <v>829214.50579053233</v>
      </c>
    </row>
    <row r="10" spans="1:26" ht="18.75" customHeight="1" x14ac:dyDescent="0.2">
      <c r="A10" s="15" t="s">
        <v>101</v>
      </c>
      <c r="B10" s="101">
        <v>55</v>
      </c>
      <c r="C10" s="101">
        <v>53.1</v>
      </c>
      <c r="D10" s="101">
        <v>48.7</v>
      </c>
      <c r="E10" s="101">
        <v>36.1</v>
      </c>
      <c r="F10" s="101">
        <v>29.488752481289318</v>
      </c>
      <c r="G10" s="101">
        <v>22.352291527661016</v>
      </c>
      <c r="H10" s="195" t="s">
        <v>142</v>
      </c>
      <c r="I10" s="195">
        <f>F12+F13+F15</f>
        <v>8273.3297562006755</v>
      </c>
      <c r="J10" s="195"/>
      <c r="K10" s="195"/>
      <c r="L10" s="196">
        <f>(L8/K8*100)-100</f>
        <v>4.4618348623853166</v>
      </c>
      <c r="M10" s="196">
        <f>(M8/B8*100)-100</f>
        <v>-10.94908460488621</v>
      </c>
      <c r="N10" s="196">
        <f>(N8/C8*100)-100</f>
        <v>1.2536934250131395</v>
      </c>
      <c r="O10" s="196">
        <f>(O8/D8*100)-100</f>
        <v>1.7748539948338191</v>
      </c>
      <c r="P10" s="196">
        <f>(P8/E8*100)-100</f>
        <v>-1.9290842107255912</v>
      </c>
    </row>
    <row r="11" spans="1:26" ht="18.75" customHeight="1" x14ac:dyDescent="0.2">
      <c r="A11" s="13" t="s">
        <v>102</v>
      </c>
      <c r="B11" s="101">
        <v>230</v>
      </c>
      <c r="C11" s="101">
        <v>231.7</v>
      </c>
      <c r="D11" s="101">
        <v>229</v>
      </c>
      <c r="E11" s="101">
        <v>193.9</v>
      </c>
      <c r="F11" s="101">
        <v>187.1472403220553</v>
      </c>
      <c r="G11" s="101">
        <v>180.62045757410175</v>
      </c>
      <c r="H11" s="195" t="s">
        <v>143</v>
      </c>
      <c r="I11" s="195">
        <f>F14+F16+F17+F18+F19+F20+F21+F22+F23+F24+F25+F26+F27</f>
        <v>41718.665615880724</v>
      </c>
      <c r="J11" s="195"/>
      <c r="K11" s="195"/>
      <c r="L11" s="196">
        <f>(L9/K9*100)-100</f>
        <v>18.700836652014743</v>
      </c>
      <c r="M11" s="196">
        <f>(M9/L9*100)-100</f>
        <v>3.7941516577779737</v>
      </c>
      <c r="N11" s="196">
        <f>(N9/M9*100)-100</f>
        <v>407.87960704897375</v>
      </c>
      <c r="O11" s="196">
        <f>(O9/N9*100)-100</f>
        <v>16.117464228522209</v>
      </c>
      <c r="P11" s="196">
        <f>(P9/O9*100)-100</f>
        <v>30.978267621660194</v>
      </c>
    </row>
    <row r="12" spans="1:26" ht="18.75" customHeight="1" x14ac:dyDescent="0.2">
      <c r="A12" s="15" t="s">
        <v>103</v>
      </c>
      <c r="B12" s="101">
        <v>206</v>
      </c>
      <c r="C12" s="101">
        <v>183.4</v>
      </c>
      <c r="D12" s="101">
        <v>125</v>
      </c>
      <c r="E12" s="101">
        <v>83</v>
      </c>
      <c r="F12" s="101">
        <v>50.629440478115143</v>
      </c>
      <c r="G12" s="101">
        <v>27.136466496223484</v>
      </c>
      <c r="H12" s="191" t="s">
        <v>127</v>
      </c>
      <c r="I12" s="194">
        <f>F14</f>
        <v>600.2461733329543</v>
      </c>
      <c r="J12" s="195"/>
      <c r="K12" s="195"/>
    </row>
    <row r="13" spans="1:26" ht="18.75" customHeight="1" x14ac:dyDescent="0.2">
      <c r="A13" s="13" t="s">
        <v>104</v>
      </c>
      <c r="B13" s="101">
        <v>6080</v>
      </c>
      <c r="C13" s="101">
        <v>5187.1000000000004</v>
      </c>
      <c r="D13" s="101">
        <v>4398.3999999999996</v>
      </c>
      <c r="E13" s="101">
        <v>4134.2</v>
      </c>
      <c r="F13" s="101">
        <v>3876.7798726453816</v>
      </c>
      <c r="G13" s="101">
        <v>3505.1382323929461</v>
      </c>
      <c r="H13" s="191" t="s">
        <v>107</v>
      </c>
      <c r="I13" s="194" t="e">
        <f>#N/A</f>
        <v>#N/A</v>
      </c>
      <c r="J13" s="196" t="e">
        <f>I13/I11*100</f>
        <v>#N/A</v>
      </c>
      <c r="K13" s="195"/>
    </row>
    <row r="14" spans="1:26" ht="18.75" customHeight="1" x14ac:dyDescent="0.2">
      <c r="A14" s="13" t="s">
        <v>127</v>
      </c>
      <c r="B14" s="101">
        <v>783</v>
      </c>
      <c r="C14" s="101">
        <v>736</v>
      </c>
      <c r="D14" s="101">
        <v>696.7</v>
      </c>
      <c r="E14" s="101">
        <v>604.9</v>
      </c>
      <c r="F14" s="101">
        <v>600.2461733329543</v>
      </c>
      <c r="G14" s="101">
        <v>536.38498548943483</v>
      </c>
      <c r="H14" s="192" t="s">
        <v>108</v>
      </c>
      <c r="I14" s="194" t="e">
        <f>#N/A</f>
        <v>#N/A</v>
      </c>
      <c r="J14" s="195"/>
      <c r="K14" s="195"/>
    </row>
    <row r="15" spans="1:26" ht="18.75" customHeight="1" x14ac:dyDescent="0.2">
      <c r="A15" s="13" t="s">
        <v>105</v>
      </c>
      <c r="B15" s="101">
        <v>4224</v>
      </c>
      <c r="C15" s="101">
        <v>4245.3</v>
      </c>
      <c r="D15" s="101">
        <v>4419.6000000000004</v>
      </c>
      <c r="E15" s="101">
        <v>4188.5</v>
      </c>
      <c r="F15" s="101">
        <v>4345.9204430771788</v>
      </c>
      <c r="G15" s="101">
        <v>4537.762827788968</v>
      </c>
      <c r="H15" s="191" t="s">
        <v>106</v>
      </c>
      <c r="I15" s="194" t="e">
        <f>#N/A</f>
        <v>#N/A</v>
      </c>
      <c r="J15" s="196" t="e">
        <f>I15/I11*100</f>
        <v>#N/A</v>
      </c>
      <c r="K15" s="195"/>
    </row>
    <row r="16" spans="1:26" ht="18.75" customHeight="1" x14ac:dyDescent="0.2">
      <c r="A16" s="13" t="s">
        <v>107</v>
      </c>
      <c r="B16" s="101">
        <v>10249</v>
      </c>
      <c r="C16" s="101">
        <v>9001.1</v>
      </c>
      <c r="D16" s="101">
        <v>8397.6</v>
      </c>
      <c r="E16" s="101">
        <v>7983.2</v>
      </c>
      <c r="F16" s="101">
        <v>8051.1156755807633</v>
      </c>
      <c r="G16" s="101">
        <v>7339.5265282939345</v>
      </c>
      <c r="H16" s="191" t="s">
        <v>109</v>
      </c>
      <c r="I16" s="194" t="e">
        <f>#N/A</f>
        <v>#N/A</v>
      </c>
      <c r="J16" s="195"/>
      <c r="K16" s="195"/>
    </row>
    <row r="17" spans="1:26" ht="18.75" customHeight="1" x14ac:dyDescent="0.2">
      <c r="A17" s="15" t="s">
        <v>108</v>
      </c>
      <c r="B17" s="101">
        <v>4048</v>
      </c>
      <c r="C17" s="101">
        <v>3057.8</v>
      </c>
      <c r="D17" s="101">
        <v>3218.7</v>
      </c>
      <c r="E17" s="101">
        <v>3983.2</v>
      </c>
      <c r="F17" s="101">
        <v>4504.8523621133563</v>
      </c>
      <c r="G17" s="101">
        <v>4745.0132788117526</v>
      </c>
      <c r="H17" s="191" t="s">
        <v>110</v>
      </c>
      <c r="I17" s="194" t="e">
        <f>#N/A</f>
        <v>#N/A</v>
      </c>
      <c r="J17" s="195"/>
      <c r="K17" s="195"/>
    </row>
    <row r="18" spans="1:26" ht="18.75" customHeight="1" x14ac:dyDescent="0.2">
      <c r="A18" s="13" t="s">
        <v>106</v>
      </c>
      <c r="B18" s="101">
        <v>6197</v>
      </c>
      <c r="C18" s="101">
        <v>5902.6</v>
      </c>
      <c r="D18" s="101">
        <v>6248.6</v>
      </c>
      <c r="E18" s="101">
        <v>7860.9</v>
      </c>
      <c r="F18" s="101">
        <v>8610.5838161399024</v>
      </c>
      <c r="G18" s="101">
        <v>9445.1222758574822</v>
      </c>
      <c r="H18" s="192" t="s">
        <v>111</v>
      </c>
      <c r="I18" s="194" t="e">
        <f>#N/A</f>
        <v>#N/A</v>
      </c>
      <c r="J18" s="195"/>
      <c r="K18" s="195"/>
    </row>
    <row r="19" spans="1:26" ht="18.75" customHeight="1" x14ac:dyDescent="0.2">
      <c r="A19" s="13" t="s">
        <v>109</v>
      </c>
      <c r="B19" s="101">
        <v>1440</v>
      </c>
      <c r="C19" s="101">
        <v>1392.3</v>
      </c>
      <c r="D19" s="101">
        <v>1385.4</v>
      </c>
      <c r="E19" s="101">
        <v>1360.1</v>
      </c>
      <c r="F19" s="101">
        <v>1323.6728227725421</v>
      </c>
      <c r="G19" s="101">
        <v>1310.5641329109071</v>
      </c>
      <c r="H19" s="191" t="s">
        <v>112</v>
      </c>
      <c r="I19" s="194" t="e">
        <f>#N/A</f>
        <v>#N/A</v>
      </c>
      <c r="J19" s="195"/>
      <c r="K19" s="195"/>
    </row>
    <row r="20" spans="1:26" ht="18.75" customHeight="1" x14ac:dyDescent="0.2">
      <c r="A20" s="13" t="s">
        <v>110</v>
      </c>
      <c r="B20" s="101">
        <v>2025</v>
      </c>
      <c r="C20" s="101">
        <v>2003.1</v>
      </c>
      <c r="D20" s="101">
        <v>2033.2</v>
      </c>
      <c r="E20" s="101">
        <v>2130.8000000000002</v>
      </c>
      <c r="F20" s="101">
        <v>2120.0963176323135</v>
      </c>
      <c r="G20" s="101">
        <v>2133.6961714147315</v>
      </c>
      <c r="H20" s="192" t="s">
        <v>113</v>
      </c>
      <c r="I20" s="194" t="e">
        <f>#N/A</f>
        <v>#N/A</v>
      </c>
      <c r="J20" s="195"/>
      <c r="K20" s="195"/>
    </row>
    <row r="21" spans="1:26" ht="18.75" customHeight="1" x14ac:dyDescent="0.2">
      <c r="A21" s="15" t="s">
        <v>111</v>
      </c>
      <c r="B21" s="101">
        <v>2021</v>
      </c>
      <c r="C21" s="101">
        <v>1984.2</v>
      </c>
      <c r="D21" s="101">
        <v>2045.7</v>
      </c>
      <c r="E21" s="101">
        <v>1964.6</v>
      </c>
      <c r="F21" s="101">
        <v>1783.8947234011869</v>
      </c>
      <c r="G21" s="101">
        <v>1701.8355661247322</v>
      </c>
      <c r="H21" s="192" t="s">
        <v>114</v>
      </c>
      <c r="I21" s="194" t="e">
        <f>#N/A</f>
        <v>#N/A</v>
      </c>
      <c r="J21" s="196" t="e">
        <f>I21/I11*100</f>
        <v>#N/A</v>
      </c>
      <c r="K21" s="195"/>
    </row>
    <row r="22" spans="1:26" ht="18.75" customHeight="1" x14ac:dyDescent="0.2">
      <c r="A22" s="13" t="s">
        <v>112</v>
      </c>
      <c r="B22" s="101">
        <v>263</v>
      </c>
      <c r="C22" s="101">
        <v>263.7</v>
      </c>
      <c r="D22" s="101">
        <v>274.8</v>
      </c>
      <c r="E22" s="101">
        <v>262.39999999999998</v>
      </c>
      <c r="F22" s="101">
        <v>244.76214327426837</v>
      </c>
      <c r="G22" s="101">
        <v>230.07641467781227</v>
      </c>
      <c r="H22" s="192" t="s">
        <v>115</v>
      </c>
      <c r="I22" s="194" t="e">
        <f>#N/A</f>
        <v>#N/A</v>
      </c>
      <c r="J22" s="195"/>
      <c r="K22" s="195"/>
    </row>
    <row r="23" spans="1:26" ht="18.75" customHeight="1" x14ac:dyDescent="0.2">
      <c r="A23" s="15" t="s">
        <v>113</v>
      </c>
      <c r="B23" s="101">
        <v>3334</v>
      </c>
      <c r="C23" s="101">
        <v>2375.3000000000002</v>
      </c>
      <c r="D23" s="101">
        <v>2598.6</v>
      </c>
      <c r="E23" s="101">
        <v>3968.5</v>
      </c>
      <c r="F23" s="101">
        <v>3116.8676974900372</v>
      </c>
      <c r="G23" s="101">
        <v>2806.9824604784508</v>
      </c>
      <c r="H23" s="192" t="s">
        <v>116</v>
      </c>
      <c r="I23" s="194" t="e">
        <f>#N/A</f>
        <v>#N/A</v>
      </c>
      <c r="J23" s="195"/>
      <c r="K23" s="195"/>
    </row>
    <row r="24" spans="1:26" ht="18.75" customHeight="1" x14ac:dyDescent="0.2">
      <c r="A24" s="15" t="s">
        <v>114</v>
      </c>
      <c r="B24" s="101">
        <v>10561</v>
      </c>
      <c r="C24" s="101">
        <v>9530.9</v>
      </c>
      <c r="D24" s="101">
        <v>10891.5</v>
      </c>
      <c r="E24" s="101">
        <v>9081.7000000000007</v>
      </c>
      <c r="F24" s="101">
        <v>8168.2591026933833</v>
      </c>
      <c r="G24" s="101">
        <v>8215.3625034338347</v>
      </c>
      <c r="H24" s="191" t="s">
        <v>117</v>
      </c>
      <c r="I24" s="194" t="e">
        <f>#N/A</f>
        <v>#N/A</v>
      </c>
      <c r="J24" s="195"/>
      <c r="K24" s="195"/>
    </row>
    <row r="25" spans="1:26" ht="18.75" customHeight="1" x14ac:dyDescent="0.2">
      <c r="A25" s="15" t="s">
        <v>115</v>
      </c>
      <c r="B25" s="101">
        <v>1992</v>
      </c>
      <c r="C25" s="101">
        <v>1821.1</v>
      </c>
      <c r="D25" s="101">
        <v>1804</v>
      </c>
      <c r="E25" s="101">
        <v>2028.8</v>
      </c>
      <c r="F25" s="101">
        <v>2106.3539827466848</v>
      </c>
      <c r="G25" s="101">
        <v>2096.7416543807226</v>
      </c>
      <c r="H25" s="195"/>
      <c r="I25" s="195"/>
      <c r="J25" s="195"/>
      <c r="K25" s="195"/>
    </row>
    <row r="26" spans="1:26" ht="18.75" customHeight="1" x14ac:dyDescent="0.2">
      <c r="A26" s="15" t="s">
        <v>116</v>
      </c>
      <c r="B26" s="101">
        <v>879</v>
      </c>
      <c r="C26" s="101">
        <v>854.7</v>
      </c>
      <c r="D26" s="101">
        <v>858.1</v>
      </c>
      <c r="E26" s="101">
        <v>828.1</v>
      </c>
      <c r="F26" s="101">
        <v>767.61865222304459</v>
      </c>
      <c r="G26" s="101">
        <v>752.26627917858366</v>
      </c>
      <c r="H26" s="195"/>
      <c r="I26" s="195"/>
      <c r="J26" s="195"/>
      <c r="K26" s="195"/>
    </row>
    <row r="27" spans="1:26" ht="18.75" customHeight="1" x14ac:dyDescent="0.2">
      <c r="A27" s="16" t="s">
        <v>117</v>
      </c>
      <c r="B27" s="244">
        <v>441</v>
      </c>
      <c r="C27" s="244">
        <v>418.2</v>
      </c>
      <c r="D27" s="244">
        <v>397.8</v>
      </c>
      <c r="E27" s="244">
        <v>356.6</v>
      </c>
      <c r="F27" s="244">
        <v>320.34214648028615</v>
      </c>
      <c r="G27" s="244">
        <v>288.94861612521811</v>
      </c>
      <c r="H27" s="195"/>
      <c r="I27" s="195"/>
      <c r="J27" s="195"/>
      <c r="K27" s="195"/>
    </row>
    <row r="28" spans="1:26" s="247" customFormat="1" ht="5.0999999999999996" customHeight="1" x14ac:dyDescent="0.2">
      <c r="A28" s="249"/>
      <c r="B28" s="249"/>
      <c r="C28" s="250"/>
      <c r="D28" s="249"/>
      <c r="E28" s="249"/>
      <c r="F28" s="249"/>
      <c r="G28" s="249"/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8"/>
      <c r="X28" s="248"/>
      <c r="Y28" s="248"/>
      <c r="Z28" s="248"/>
    </row>
    <row r="29" spans="1:26" ht="5.0999999999999996" customHeight="1" x14ac:dyDescent="0.2">
      <c r="C29" s="10"/>
    </row>
    <row r="30" spans="1:26" x14ac:dyDescent="0.2">
      <c r="A30" s="254" t="s">
        <v>212</v>
      </c>
      <c r="B30" s="218"/>
      <c r="C30" s="218"/>
      <c r="N30" s="326" t="s">
        <v>189</v>
      </c>
      <c r="O30" s="326"/>
      <c r="P30" s="326"/>
      <c r="Q30" s="193" t="s">
        <v>190</v>
      </c>
    </row>
    <row r="31" spans="1:26" x14ac:dyDescent="0.2">
      <c r="K31" s="193" t="s">
        <v>149</v>
      </c>
      <c r="L31" s="193" t="s">
        <v>145</v>
      </c>
      <c r="N31" s="193" t="s">
        <v>149</v>
      </c>
      <c r="O31" s="193" t="s">
        <v>145</v>
      </c>
      <c r="P31" s="193" t="s">
        <v>155</v>
      </c>
    </row>
    <row r="32" spans="1:26" x14ac:dyDescent="0.2">
      <c r="K32" s="193">
        <f>SUM(K33:K50)</f>
        <v>4643.7578000000003</v>
      </c>
      <c r="L32" s="197" t="e">
        <f>SUM(L33:L51)</f>
        <v>#N/A</v>
      </c>
      <c r="M32" s="193" t="s">
        <v>144</v>
      </c>
      <c r="N32" s="198">
        <f>K32</f>
        <v>4643.7578000000003</v>
      </c>
      <c r="O32" s="199" t="e">
        <f>SUM(O33:O35)</f>
        <v>#N/A</v>
      </c>
      <c r="P32" s="199" t="e">
        <f>O32*1000/N32</f>
        <v>#N/A</v>
      </c>
      <c r="Q32" s="193" t="s">
        <v>144</v>
      </c>
      <c r="R32" s="198">
        <f>K32</f>
        <v>4643.7578000000003</v>
      </c>
      <c r="S32" s="199" t="e">
        <f>O32</f>
        <v>#N/A</v>
      </c>
      <c r="T32" s="199" t="e">
        <f>S32*1000/R32</f>
        <v>#N/A</v>
      </c>
    </row>
    <row r="33" spans="1:20" x14ac:dyDescent="0.2">
      <c r="H33" s="190" t="s">
        <v>100</v>
      </c>
      <c r="K33" s="193">
        <v>802.51977682980009</v>
      </c>
      <c r="L33" s="194" t="e">
        <f>#N/A</f>
        <v>#N/A</v>
      </c>
      <c r="M33" s="193" t="s">
        <v>141</v>
      </c>
      <c r="N33" s="198">
        <f>K33+K34+K35</f>
        <v>851.13278703655226</v>
      </c>
      <c r="O33" s="199" t="e">
        <f>L33+L34+L35</f>
        <v>#N/A</v>
      </c>
      <c r="P33" s="199" t="e">
        <f>(O33*1000)/(N33)</f>
        <v>#N/A</v>
      </c>
      <c r="Q33" s="193" t="s">
        <v>188</v>
      </c>
      <c r="R33" s="198">
        <f>K33+K34+K35+K36+K37+K39</f>
        <v>1519.6629544839918</v>
      </c>
      <c r="S33" s="195" t="e">
        <f>L33+L35+L34+L36+L37+L39</f>
        <v>#N/A</v>
      </c>
      <c r="T33" s="199" t="e">
        <f>S33*1000/R33</f>
        <v>#N/A</v>
      </c>
    </row>
    <row r="34" spans="1:20" x14ac:dyDescent="0.2">
      <c r="H34" s="188" t="s">
        <v>101</v>
      </c>
      <c r="K34" s="193">
        <v>26.332047195324083</v>
      </c>
      <c r="L34" s="194" t="e">
        <f>#N/A</f>
        <v>#N/A</v>
      </c>
      <c r="M34" s="193" t="s">
        <v>142</v>
      </c>
      <c r="N34" s="198">
        <f>K36+K37+K39</f>
        <v>668.53016744743957</v>
      </c>
      <c r="O34" s="199" t="e">
        <f>L36+L37+L39</f>
        <v>#N/A</v>
      </c>
      <c r="P34" s="199" t="e">
        <f>(O34*1000)/(N34)</f>
        <v>#N/A</v>
      </c>
      <c r="Q34" s="193" t="s">
        <v>153</v>
      </c>
      <c r="R34" s="198">
        <f>K38+K42</f>
        <v>421.51530933438016</v>
      </c>
      <c r="S34" s="195" t="e">
        <f>L38+L42</f>
        <v>#N/A</v>
      </c>
      <c r="T34" s="199" t="e">
        <f>S34*1000/R34</f>
        <v>#N/A</v>
      </c>
    </row>
    <row r="35" spans="1:20" x14ac:dyDescent="0.2">
      <c r="H35" s="190" t="s">
        <v>102</v>
      </c>
      <c r="K35" s="193">
        <v>22.280963011428071</v>
      </c>
      <c r="L35" s="194" t="e">
        <f>#N/A</f>
        <v>#N/A</v>
      </c>
      <c r="M35" s="193" t="s">
        <v>143</v>
      </c>
      <c r="N35" s="198">
        <f>K38+K40+K41+K42+K43+K44+K45+K46+K47+K48+K49+K50</f>
        <v>3124.0948455160078</v>
      </c>
      <c r="O35" s="199" t="e">
        <f>L38+L40+L41+L42+L43+L44+L45+L46+L47+L48+L49+L50+L51</f>
        <v>#N/A</v>
      </c>
      <c r="P35" s="199" t="e">
        <f>(O35*1000)/(N35)</f>
        <v>#N/A</v>
      </c>
      <c r="Q35" s="193" t="s">
        <v>154</v>
      </c>
      <c r="R35" s="198">
        <f>K40+K41+K43+K44+K45+K46+K47+K48+K49+K50</f>
        <v>2702.5795361816276</v>
      </c>
      <c r="S35" s="195" t="e">
        <f>L40+L41+L43+L44+L45+L46+L47+L48+L49+L50+L51</f>
        <v>#N/A</v>
      </c>
      <c r="T35" s="199" t="e">
        <f>S35*1000/R35</f>
        <v>#N/A</v>
      </c>
    </row>
    <row r="36" spans="1:20" x14ac:dyDescent="0.2">
      <c r="H36" s="188" t="s">
        <v>103</v>
      </c>
      <c r="K36" s="193">
        <v>48.207901788362555</v>
      </c>
      <c r="L36" s="194" t="e">
        <f>#N/A</f>
        <v>#N/A</v>
      </c>
    </row>
    <row r="37" spans="1:20" x14ac:dyDescent="0.2">
      <c r="H37" s="190" t="s">
        <v>104</v>
      </c>
      <c r="K37" s="193">
        <v>355.88774555526476</v>
      </c>
      <c r="L37" s="194" t="e">
        <f>#N/A</f>
        <v>#N/A</v>
      </c>
    </row>
    <row r="38" spans="1:20" x14ac:dyDescent="0.2">
      <c r="H38" s="190" t="s">
        <v>127</v>
      </c>
      <c r="K38" s="193">
        <v>95.301755426153704</v>
      </c>
      <c r="L38" s="194" t="e">
        <f>#N/A</f>
        <v>#N/A</v>
      </c>
    </row>
    <row r="39" spans="1:20" x14ac:dyDescent="0.2">
      <c r="H39" s="190" t="s">
        <v>105</v>
      </c>
      <c r="K39" s="193">
        <v>264.43452010381225</v>
      </c>
      <c r="L39" s="194" t="e">
        <f>#N/A</f>
        <v>#N/A</v>
      </c>
    </row>
    <row r="40" spans="1:20" x14ac:dyDescent="0.2">
      <c r="H40" s="190" t="s">
        <v>107</v>
      </c>
      <c r="K40" s="193">
        <v>486.83904179970341</v>
      </c>
      <c r="L40" s="194" t="e">
        <f>#N/A</f>
        <v>#N/A</v>
      </c>
    </row>
    <row r="41" spans="1:20" x14ac:dyDescent="0.2">
      <c r="H41" s="188" t="s">
        <v>108</v>
      </c>
      <c r="K41" s="193">
        <v>270.61242348425367</v>
      </c>
      <c r="L41" s="194" t="e">
        <f>#N/A</f>
        <v>#N/A</v>
      </c>
    </row>
    <row r="42" spans="1:20" x14ac:dyDescent="0.2">
      <c r="H42" s="190" t="s">
        <v>106</v>
      </c>
      <c r="K42" s="193">
        <v>326.21355390822646</v>
      </c>
      <c r="L42" s="194" t="e">
        <f>#N/A</f>
        <v>#N/A</v>
      </c>
    </row>
    <row r="43" spans="1:20" x14ac:dyDescent="0.2">
      <c r="F43" s="144"/>
      <c r="H43" s="190" t="s">
        <v>109</v>
      </c>
      <c r="K43" s="193">
        <v>32.104842157375899</v>
      </c>
      <c r="L43" s="194" t="e">
        <f>#N/A</f>
        <v>#N/A</v>
      </c>
    </row>
    <row r="44" spans="1:20" x14ac:dyDescent="0.2">
      <c r="H44" s="190" t="s">
        <v>110</v>
      </c>
      <c r="K44" s="193">
        <v>73.729732146907423</v>
      </c>
      <c r="L44" s="194" t="e">
        <f>#N/A</f>
        <v>#N/A</v>
      </c>
    </row>
    <row r="45" spans="1:20" x14ac:dyDescent="0.2">
      <c r="H45" s="188" t="s">
        <v>111</v>
      </c>
      <c r="K45" s="193">
        <v>299.47639829451282</v>
      </c>
      <c r="L45" s="194" t="e">
        <f>#N/A</f>
        <v>#N/A</v>
      </c>
    </row>
    <row r="46" spans="1:20" x14ac:dyDescent="0.2">
      <c r="H46" s="190" t="s">
        <v>112</v>
      </c>
      <c r="K46" s="193">
        <v>29.978022960830494</v>
      </c>
      <c r="L46" s="194" t="e">
        <f>#N/A</f>
        <v>#N/A</v>
      </c>
    </row>
    <row r="47" spans="1:20" x14ac:dyDescent="0.2">
      <c r="A47" s="186"/>
      <c r="B47" s="186"/>
      <c r="C47" s="187"/>
      <c r="D47" s="186"/>
      <c r="H47" s="188" t="s">
        <v>113</v>
      </c>
      <c r="K47" s="193">
        <v>481.67390946523597</v>
      </c>
      <c r="L47" s="194" t="e">
        <f>#N/A</f>
        <v>#N/A</v>
      </c>
    </row>
    <row r="48" spans="1:20" x14ac:dyDescent="0.2">
      <c r="A48" s="186"/>
      <c r="B48" s="186"/>
      <c r="C48" s="186">
        <f>F24/F8*100</f>
        <v>15.942094251080727</v>
      </c>
      <c r="D48" s="186"/>
      <c r="H48" s="188" t="s">
        <v>114</v>
      </c>
      <c r="K48" s="193">
        <v>513.27236609962483</v>
      </c>
      <c r="L48" s="194" t="e">
        <f>#N/A</f>
        <v>#N/A</v>
      </c>
    </row>
    <row r="49" spans="1:12" x14ac:dyDescent="0.2">
      <c r="A49" s="186"/>
      <c r="B49" s="186"/>
      <c r="C49" s="186">
        <f>F16/F8*100</f>
        <v>15.713463947800044</v>
      </c>
      <c r="D49" s="186"/>
      <c r="H49" s="188" t="s">
        <v>115</v>
      </c>
      <c r="K49" s="193">
        <v>159.9165481592951</v>
      </c>
      <c r="L49" s="194" t="e">
        <f>#N/A</f>
        <v>#N/A</v>
      </c>
    </row>
    <row r="50" spans="1:12" x14ac:dyDescent="0.2">
      <c r="A50" s="186"/>
      <c r="B50" s="186"/>
      <c r="C50" s="186">
        <f>F18/F8*100</f>
        <v>16.805384969787422</v>
      </c>
      <c r="D50" s="186"/>
      <c r="H50" s="188" t="s">
        <v>116</v>
      </c>
      <c r="K50" s="193">
        <v>354.97625161388817</v>
      </c>
      <c r="L50" s="194" t="e">
        <f>#N/A</f>
        <v>#N/A</v>
      </c>
    </row>
    <row r="51" spans="1:12" x14ac:dyDescent="0.2">
      <c r="A51" s="186"/>
      <c r="B51" s="186"/>
      <c r="C51" s="187">
        <f>F13/F8*100</f>
        <v>7.5663601439903276</v>
      </c>
      <c r="D51" s="186"/>
      <c r="H51" s="190" t="s">
        <v>117</v>
      </c>
      <c r="L51" s="194" t="e">
        <f>#N/A</f>
        <v>#N/A</v>
      </c>
    </row>
    <row r="52" spans="1:12" x14ac:dyDescent="0.2">
      <c r="A52" s="186"/>
      <c r="B52" s="186"/>
      <c r="C52" s="187">
        <f>F15/F8*100</f>
        <v>8.4819877087872566</v>
      </c>
      <c r="D52" s="186"/>
    </row>
    <row r="53" spans="1:12" x14ac:dyDescent="0.2">
      <c r="A53" s="186"/>
      <c r="B53" s="186"/>
      <c r="C53" s="187"/>
      <c r="D53" s="186"/>
    </row>
    <row r="54" spans="1:12" x14ac:dyDescent="0.2">
      <c r="A54" s="186"/>
      <c r="B54" s="186">
        <f>((B58+B59+B56+B57+B55)/F8)*100</f>
        <v>0.12590359642181009</v>
      </c>
      <c r="C54" s="187"/>
      <c r="D54" s="186"/>
    </row>
    <row r="55" spans="1:12" x14ac:dyDescent="0.2">
      <c r="A55" s="188" t="s">
        <v>114</v>
      </c>
      <c r="B55" s="189">
        <f>F24/$F$8*100</f>
        <v>15.942094251080727</v>
      </c>
      <c r="C55" s="187"/>
      <c r="D55" s="186"/>
    </row>
    <row r="56" spans="1:12" x14ac:dyDescent="0.2">
      <c r="A56" s="190" t="s">
        <v>107</v>
      </c>
      <c r="B56" s="189">
        <f>F16/$F$8*100</f>
        <v>15.713463947800044</v>
      </c>
      <c r="C56" s="187"/>
      <c r="D56" s="186"/>
    </row>
    <row r="57" spans="1:12" x14ac:dyDescent="0.2">
      <c r="A57" s="190" t="s">
        <v>106</v>
      </c>
      <c r="B57" s="189">
        <f>F18/$F$8*100</f>
        <v>16.805384969787422</v>
      </c>
      <c r="C57" s="187"/>
      <c r="D57" s="186"/>
    </row>
    <row r="58" spans="1:12" x14ac:dyDescent="0.2">
      <c r="A58" s="190" t="s">
        <v>104</v>
      </c>
      <c r="B58" s="189">
        <f>F13/$F$8*100</f>
        <v>7.5663601439903276</v>
      </c>
      <c r="C58" s="187"/>
      <c r="D58" s="186"/>
      <c r="H58" s="193" t="s">
        <v>145</v>
      </c>
      <c r="I58" s="195">
        <f>B8+C8+D8+E8+F8</f>
        <v>262445.65188319067</v>
      </c>
    </row>
    <row r="59" spans="1:12" x14ac:dyDescent="0.2">
      <c r="A59" s="190" t="s">
        <v>105</v>
      </c>
      <c r="B59" s="189">
        <f>F15/$F$8*100</f>
        <v>8.4819877087872566</v>
      </c>
      <c r="C59" s="187"/>
      <c r="D59" s="186"/>
      <c r="H59" s="193" t="s">
        <v>150</v>
      </c>
      <c r="I59" s="199">
        <f>B9+B10+B11+C9+C10+C11+D9+D10+D11+E9+E10+E11+F9+F10+F11</f>
        <v>8140.656511109225</v>
      </c>
      <c r="J59" s="200">
        <f>I59/$I$58</f>
        <v>3.1018446877269922E-2</v>
      </c>
      <c r="K59" s="200">
        <f>100%-J59</f>
        <v>0.96898155312273004</v>
      </c>
    </row>
    <row r="60" spans="1:12" x14ac:dyDescent="0.2">
      <c r="A60" s="186"/>
      <c r="B60" s="186"/>
      <c r="C60" s="187"/>
      <c r="D60" s="186"/>
      <c r="H60" s="193" t="s">
        <v>151</v>
      </c>
      <c r="I60" s="199">
        <f>B12+B13+B15+C12+C13+C15+D12+D13+D15+E12+E13+E15+F12+F13+F15</f>
        <v>45747.82975620067</v>
      </c>
      <c r="J60" s="200">
        <f>I60/$I$58</f>
        <v>0.17431353664248214</v>
      </c>
      <c r="K60" s="200">
        <f>100%-J60</f>
        <v>0.82568646335751783</v>
      </c>
    </row>
    <row r="61" spans="1:12" x14ac:dyDescent="0.2">
      <c r="A61" s="186"/>
      <c r="B61" s="186"/>
      <c r="C61" s="187"/>
      <c r="D61" s="186"/>
      <c r="H61" s="193" t="s">
        <v>152</v>
      </c>
      <c r="I61" s="199">
        <f>B14+B16+B17+B18+B19+B20+B21+B22+B23+B24+B25+B26+B27+C14+C16+C17+C18+C19+C20+C21+C22+C23+C24+C25+C26+C27+D14+D16+D17+D18+D20+D19+D21+D22+D23+D24+D25+D26+D27+E14+E16+E17+E18+E19+E20+E21+E22+E23+E24+E25+E26+E27+F14+F16+F17+F18+F19+F20+F21+F22+F23+F24+F25+F26+F27</f>
        <v>208557.1656158808</v>
      </c>
      <c r="J61" s="200">
        <f>I61/$I$58</f>
        <v>0.79466801648024799</v>
      </c>
      <c r="K61" s="200">
        <f>100%-J61</f>
        <v>0.20533198351975201</v>
      </c>
    </row>
    <row r="62" spans="1:12" x14ac:dyDescent="0.2">
      <c r="A62" s="186"/>
      <c r="B62" s="186"/>
      <c r="C62" s="187"/>
      <c r="D62" s="186"/>
    </row>
  </sheetData>
  <mergeCells count="3">
    <mergeCell ref="B7:F7"/>
    <mergeCell ref="N30:P30"/>
    <mergeCell ref="B6:G6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2"/>
  <sheetViews>
    <sheetView showGridLines="0" zoomScaleNormal="100" workbookViewId="0"/>
  </sheetViews>
  <sheetFormatPr baseColWidth="10" defaultColWidth="11.42578125" defaultRowHeight="11.25" x14ac:dyDescent="0.2"/>
  <cols>
    <col min="1" max="1" width="48.5703125" style="11" customWidth="1"/>
    <col min="2" max="2" width="9.28515625" style="11" hidden="1" customWidth="1"/>
    <col min="3" max="7" width="9.28515625" style="11" customWidth="1"/>
    <col min="8" max="16384" width="11.42578125" style="11"/>
  </cols>
  <sheetData>
    <row r="1" spans="1:9" ht="15.95" customHeight="1" x14ac:dyDescent="0.2">
      <c r="A1" s="109" t="s">
        <v>191</v>
      </c>
    </row>
    <row r="2" spans="1:9" ht="15" customHeight="1" x14ac:dyDescent="0.2">
      <c r="A2" s="109" t="s">
        <v>192</v>
      </c>
    </row>
    <row r="3" spans="1:9" ht="15" customHeight="1" x14ac:dyDescent="0.2">
      <c r="A3" s="80"/>
      <c r="G3" s="6" t="s">
        <v>131</v>
      </c>
    </row>
    <row r="4" spans="1:9" ht="15.95" customHeight="1" x14ac:dyDescent="0.2">
      <c r="A4" s="131" t="s">
        <v>136</v>
      </c>
      <c r="B4" s="132">
        <v>2019</v>
      </c>
      <c r="C4" s="132">
        <v>2020</v>
      </c>
      <c r="D4" s="132">
        <v>2021</v>
      </c>
      <c r="E4" s="132">
        <v>2022</v>
      </c>
      <c r="F4" s="132">
        <v>2023</v>
      </c>
      <c r="G4" s="132">
        <v>2024</v>
      </c>
    </row>
    <row r="5" spans="1:9" ht="5.0999999999999996" customHeight="1" x14ac:dyDescent="0.2">
      <c r="A5" s="1"/>
      <c r="B5" s="327"/>
      <c r="C5" s="327"/>
      <c r="D5" s="327"/>
      <c r="E5" s="327"/>
      <c r="F5" s="327"/>
    </row>
    <row r="6" spans="1:9" ht="18.75" customHeight="1" x14ac:dyDescent="0.2">
      <c r="A6" s="156" t="s">
        <v>2</v>
      </c>
      <c r="B6" s="158">
        <v>-0.2</v>
      </c>
      <c r="C6" s="158">
        <f>'5.4'!C8/'5.4'!B8*100-100</f>
        <v>-10.94908460488621</v>
      </c>
      <c r="D6" s="158">
        <f>'5.4'!D8/'5.4'!C8*100-100</f>
        <v>1.2536934250131395</v>
      </c>
      <c r="E6" s="158">
        <f>'5.4'!E8/'5.4'!D8*100-100</f>
        <v>1.7748539948338191</v>
      </c>
      <c r="F6" s="158">
        <f>'5.4'!F8/'5.4'!E8*100-100</f>
        <v>-1.9290842107255912</v>
      </c>
      <c r="G6" s="158">
        <f>'5.4'!G8/'5.4'!F8*100-100</f>
        <v>-1.0613286377818554</v>
      </c>
      <c r="H6" s="43"/>
      <c r="I6" s="12"/>
    </row>
    <row r="7" spans="1:9" ht="18.75" customHeight="1" x14ac:dyDescent="0.2">
      <c r="A7" s="13" t="s">
        <v>100</v>
      </c>
      <c r="B7" s="66">
        <v>-10.9</v>
      </c>
      <c r="C7" s="10">
        <f>'5.4'!C9/'5.4'!B9*100-100</f>
        <v>-23.485843357671911</v>
      </c>
      <c r="D7" s="10">
        <f>'5.4'!D9/'5.4'!C9*100-100</f>
        <v>-13.332417959632011</v>
      </c>
      <c r="E7" s="10">
        <f>'5.4'!E9/'5.4'!D9*100-100</f>
        <v>-5.3073510773130437</v>
      </c>
      <c r="F7" s="10">
        <f>'5.4'!F9/'5.4'!E9*100-100</f>
        <v>-13.968502734994146</v>
      </c>
      <c r="G7" s="10">
        <f>'5.4'!G9/'5.4'!F9*100-100</f>
        <v>-20.487074996449337</v>
      </c>
      <c r="H7" s="43"/>
      <c r="I7" s="12"/>
    </row>
    <row r="8" spans="1:9" ht="18.75" customHeight="1" x14ac:dyDescent="0.2">
      <c r="A8" s="15" t="s">
        <v>101</v>
      </c>
      <c r="B8" s="66">
        <v>-11.7</v>
      </c>
      <c r="C8" s="10">
        <f>'5.4'!C10/'5.4'!B10*100-100</f>
        <v>-3.4545454545454533</v>
      </c>
      <c r="D8" s="10">
        <f>'5.4'!D10/'5.4'!C10*100-100</f>
        <v>-8.286252354048969</v>
      </c>
      <c r="E8" s="10">
        <f>'5.4'!E10/'5.4'!D10*100-100</f>
        <v>-25.872689938398366</v>
      </c>
      <c r="F8" s="10">
        <f>'5.4'!F10/'5.4'!E10*100-100</f>
        <v>-18.31370503797973</v>
      </c>
      <c r="G8" s="10">
        <f>'5.4'!G10/'5.4'!F10*100-100</f>
        <v>-24.200620077625885</v>
      </c>
      <c r="H8" s="43"/>
      <c r="I8" s="12"/>
    </row>
    <row r="9" spans="1:9" ht="18.75" customHeight="1" x14ac:dyDescent="0.2">
      <c r="A9" s="13" t="s">
        <v>102</v>
      </c>
      <c r="B9" s="66">
        <v>-14.5</v>
      </c>
      <c r="C9" s="10">
        <f>'5.4'!C11/'5.4'!B11*100-100</f>
        <v>0.7391304347825951</v>
      </c>
      <c r="D9" s="10">
        <f>'5.4'!D11/'5.4'!C11*100-100</f>
        <v>-1.1652999568407409</v>
      </c>
      <c r="E9" s="10">
        <f>'5.4'!E11/'5.4'!D11*100-100</f>
        <v>-15.327510917030565</v>
      </c>
      <c r="F9" s="10">
        <f>'5.4'!F11/'5.4'!E11*100-100</f>
        <v>-3.4825991118848378</v>
      </c>
      <c r="G9" s="10">
        <f>'5.4'!G11/'5.4'!F11*100-100</f>
        <v>-3.487512151780507</v>
      </c>
      <c r="H9" s="43"/>
      <c r="I9" s="12"/>
    </row>
    <row r="10" spans="1:9" ht="18.75" customHeight="1" x14ac:dyDescent="0.2">
      <c r="A10" s="15" t="s">
        <v>103</v>
      </c>
      <c r="B10" s="66">
        <v>31.5</v>
      </c>
      <c r="C10" s="10">
        <f>'5.4'!C12/'5.4'!B12*100-100</f>
        <v>-10.970873786407765</v>
      </c>
      <c r="D10" s="10">
        <f>'5.4'!D12/'5.4'!C12*100-100</f>
        <v>-31.842966194111227</v>
      </c>
      <c r="E10" s="10">
        <f>'5.4'!E12/'5.4'!D12*100-100</f>
        <v>-33.599999999999994</v>
      </c>
      <c r="F10" s="10">
        <f>'5.4'!F12/'5.4'!E12*100-100</f>
        <v>-39.000674122752841</v>
      </c>
      <c r="G10" s="10">
        <f>'5.4'!G12/'5.4'!F12*100-100</f>
        <v>-46.401804483789675</v>
      </c>
      <c r="H10" s="43"/>
      <c r="I10" s="12"/>
    </row>
    <row r="11" spans="1:9" ht="18.75" customHeight="1" x14ac:dyDescent="0.2">
      <c r="A11" s="13" t="s">
        <v>104</v>
      </c>
      <c r="B11" s="66">
        <v>-7</v>
      </c>
      <c r="C11" s="10">
        <f>'5.4'!C13/'5.4'!B13*100-100</f>
        <v>-14.68585526315789</v>
      </c>
      <c r="D11" s="10">
        <f>'5.4'!D13/'5.4'!C13*100-100</f>
        <v>-15.205027857569746</v>
      </c>
      <c r="E11" s="10">
        <f>'5.4'!E13/'5.4'!D13*100-100</f>
        <v>-6.0067297198981464</v>
      </c>
      <c r="F11" s="10">
        <f>'5.4'!F13/'5.4'!E13*100-100</f>
        <v>-6.2266007293942778</v>
      </c>
      <c r="G11" s="10">
        <f>'5.4'!G13/'5.4'!F13*100-100</f>
        <v>-9.5863487858762539</v>
      </c>
      <c r="H11" s="43"/>
      <c r="I11" s="12"/>
    </row>
    <row r="12" spans="1:9" ht="18.75" customHeight="1" x14ac:dyDescent="0.2">
      <c r="A12" s="13" t="s">
        <v>127</v>
      </c>
      <c r="B12" s="66">
        <v>-0.6</v>
      </c>
      <c r="C12" s="10">
        <f>'5.4'!C14/'5.4'!B14*100-100</f>
        <v>-6.0025542784163548</v>
      </c>
      <c r="D12" s="10">
        <f>'5.4'!D14/'5.4'!C14*100-100</f>
        <v>-5.3396739130434696</v>
      </c>
      <c r="E12" s="10">
        <f>'5.4'!E14/'5.4'!D14*100-100</f>
        <v>-13.176403042916618</v>
      </c>
      <c r="F12" s="10">
        <f>'5.4'!F14/'5.4'!E14*100-100</f>
        <v>-0.76935471434049418</v>
      </c>
      <c r="G12" s="10">
        <f>'5.4'!G14/'5.4'!F14*100-100</f>
        <v>-10.639166175591072</v>
      </c>
      <c r="H12" s="43"/>
      <c r="I12" s="12"/>
    </row>
    <row r="13" spans="1:9" ht="18.75" customHeight="1" x14ac:dyDescent="0.2">
      <c r="A13" s="13" t="s">
        <v>105</v>
      </c>
      <c r="B13" s="66">
        <v>0.4</v>
      </c>
      <c r="C13" s="10">
        <f>'5.4'!C15/'5.4'!B15*100-100</f>
        <v>0.50426136363637397</v>
      </c>
      <c r="D13" s="10">
        <f>'5.4'!D15/'5.4'!C15*100-100</f>
        <v>4.1057169104657021</v>
      </c>
      <c r="E13" s="10">
        <f>'5.4'!E15/'5.4'!D15*100-100</f>
        <v>-5.2289799981898852</v>
      </c>
      <c r="F13" s="10">
        <f>'5.4'!F15/'5.4'!E15*100-100</f>
        <v>3.7583966354823701</v>
      </c>
      <c r="G13" s="10">
        <f>'5.4'!G15/'5.4'!F15*100-100</f>
        <v>4.4143096318613999</v>
      </c>
      <c r="H13" s="43"/>
      <c r="I13" s="12"/>
    </row>
    <row r="14" spans="1:9" ht="18.75" customHeight="1" x14ac:dyDescent="0.2">
      <c r="A14" s="13" t="s">
        <v>107</v>
      </c>
      <c r="B14" s="66">
        <v>-4.8</v>
      </c>
      <c r="C14" s="10">
        <f>'5.4'!C16/'5.4'!B16*100-100</f>
        <v>-12.175822031417695</v>
      </c>
      <c r="D14" s="10">
        <f>'5.4'!D16/'5.4'!C16*100-100</f>
        <v>-6.7047360878114972</v>
      </c>
      <c r="E14" s="10">
        <f>'5.4'!E16/'5.4'!D16*100-100</f>
        <v>-4.9347432599790437</v>
      </c>
      <c r="F14" s="10">
        <f>'5.4'!F16/'5.4'!E16*100-100</f>
        <v>0.85073248297378257</v>
      </c>
      <c r="G14" s="10">
        <f>'5.4'!G16/'5.4'!F16*100-100</f>
        <v>-8.8383917951284303</v>
      </c>
      <c r="H14" s="43"/>
      <c r="I14" s="12"/>
    </row>
    <row r="15" spans="1:9" ht="18.75" customHeight="1" x14ac:dyDescent="0.2">
      <c r="A15" s="15" t="s">
        <v>108</v>
      </c>
      <c r="B15" s="66">
        <v>3.2</v>
      </c>
      <c r="C15" s="10">
        <f>'5.4'!C17/'5.4'!B17*100-100</f>
        <v>-24.46146245059289</v>
      </c>
      <c r="D15" s="10">
        <f>'5.4'!D17/'5.4'!C17*100-100</f>
        <v>5.2619530381319777</v>
      </c>
      <c r="E15" s="10">
        <f>'5.4'!E17/'5.4'!D17*100-100</f>
        <v>23.751825271072178</v>
      </c>
      <c r="F15" s="10">
        <f>'5.4'!F17/'5.4'!E17*100-100</f>
        <v>13.096313569827188</v>
      </c>
      <c r="G15" s="10">
        <f>'5.4'!G17/'5.4'!F17*100-100</f>
        <v>5.331160655079259</v>
      </c>
      <c r="H15" s="43"/>
      <c r="I15" s="12"/>
    </row>
    <row r="16" spans="1:9" ht="18.75" customHeight="1" x14ac:dyDescent="0.2">
      <c r="A16" s="13" t="s">
        <v>106</v>
      </c>
      <c r="B16" s="66">
        <v>2</v>
      </c>
      <c r="C16" s="10">
        <f>'5.4'!C18/'5.4'!B18*100-100</f>
        <v>-4.7506858157172758</v>
      </c>
      <c r="D16" s="10">
        <f>'5.4'!D18/'5.4'!C18*100-100</f>
        <v>5.8618236031579158</v>
      </c>
      <c r="E16" s="10">
        <f>'5.4'!E18/'5.4'!D18*100-100</f>
        <v>25.802579777870235</v>
      </c>
      <c r="F16" s="10">
        <f>'5.4'!F18/'5.4'!E18*100-100</f>
        <v>9.5368700293847013</v>
      </c>
      <c r="G16" s="10">
        <f>'5.4'!G18/'5.4'!F18*100-100</f>
        <v>9.6920078537915231</v>
      </c>
      <c r="H16" s="43"/>
      <c r="I16" s="12"/>
    </row>
    <row r="17" spans="1:9" ht="18.75" customHeight="1" x14ac:dyDescent="0.2">
      <c r="A17" s="13" t="s">
        <v>109</v>
      </c>
      <c r="B17" s="66">
        <v>-0.6</v>
      </c>
      <c r="C17" s="10">
        <f>'5.4'!C19/'5.4'!B19*100-100</f>
        <v>-3.3125</v>
      </c>
      <c r="D17" s="10">
        <f>'5.4'!D19/'5.4'!C19*100-100</f>
        <v>-0.49558284852400902</v>
      </c>
      <c r="E17" s="10">
        <f>'5.4'!E19/'5.4'!D19*100-100</f>
        <v>-1.8261873827053705</v>
      </c>
      <c r="F17" s="10">
        <f>'5.4'!F19/'5.4'!E19*100-100</f>
        <v>-2.6782719820202772</v>
      </c>
      <c r="G17" s="10">
        <f>'5.4'!G19/'5.4'!F19*100-100</f>
        <v>-0.99032703823121437</v>
      </c>
      <c r="H17" s="43"/>
      <c r="I17" s="12"/>
    </row>
    <row r="18" spans="1:9" ht="18.75" customHeight="1" x14ac:dyDescent="0.2">
      <c r="A18" s="13" t="s">
        <v>118</v>
      </c>
      <c r="B18" s="66">
        <v>1.3</v>
      </c>
      <c r="C18" s="10">
        <f>'5.4'!C20/'5.4'!B20*100-100</f>
        <v>-1.0814814814814895</v>
      </c>
      <c r="D18" s="10">
        <f>'5.4'!D20/'5.4'!C20*100-100</f>
        <v>1.5026708601667593</v>
      </c>
      <c r="E18" s="10">
        <f>'5.4'!E20/'5.4'!D20*100-100</f>
        <v>4.8003147747393484</v>
      </c>
      <c r="F18" s="10">
        <f>'5.4'!F20/'5.4'!E20*100-100</f>
        <v>-0.50233162979569101</v>
      </c>
      <c r="G18" s="10">
        <f>'5.4'!G20/'5.4'!F20*100-100</f>
        <v>0.64147339294500227</v>
      </c>
      <c r="H18" s="43"/>
      <c r="I18" s="12"/>
    </row>
    <row r="19" spans="1:9" ht="18.75" customHeight="1" x14ac:dyDescent="0.2">
      <c r="A19" s="15" t="s">
        <v>111</v>
      </c>
      <c r="B19" s="66">
        <v>0.6</v>
      </c>
      <c r="C19" s="10">
        <f>'5.4'!C21/'5.4'!B21*100-100</f>
        <v>-1.8208807521029087</v>
      </c>
      <c r="D19" s="10">
        <f>'5.4'!D21/'5.4'!C21*100-100</f>
        <v>3.0994859389174394</v>
      </c>
      <c r="E19" s="10">
        <f>'5.4'!E21/'5.4'!D21*100-100</f>
        <v>-3.9644131593097711</v>
      </c>
      <c r="F19" s="10">
        <f>'5.4'!F21/'5.4'!E21*100-100</f>
        <v>-9.198069662975314</v>
      </c>
      <c r="G19" s="10">
        <f>'5.4'!G21/'5.4'!F21*100-100</f>
        <v>-4.6000000000000085</v>
      </c>
      <c r="H19" s="43"/>
      <c r="I19" s="12"/>
    </row>
    <row r="20" spans="1:9" ht="18.75" customHeight="1" x14ac:dyDescent="0.2">
      <c r="A20" s="13" t="s">
        <v>112</v>
      </c>
      <c r="B20" s="66">
        <v>-2.4</v>
      </c>
      <c r="C20" s="10">
        <f>'5.4'!C22/'5.4'!B22*100-100</f>
        <v>0.26615969581749255</v>
      </c>
      <c r="D20" s="10">
        <f>'5.4'!D22/'5.4'!C22*100-100</f>
        <v>4.2093287827076296</v>
      </c>
      <c r="E20" s="10">
        <f>'5.4'!E22/'5.4'!D22*100-100</f>
        <v>-4.5123726346433841</v>
      </c>
      <c r="F20" s="10">
        <f>'5.4'!F22/'5.4'!E22*100-100</f>
        <v>-6.7217441790135695</v>
      </c>
      <c r="G20" s="10">
        <f>'5.4'!G22/'5.4'!F22*100-100</f>
        <v>-6</v>
      </c>
      <c r="H20" s="43"/>
      <c r="I20" s="12"/>
    </row>
    <row r="21" spans="1:9" ht="18.75" customHeight="1" x14ac:dyDescent="0.2">
      <c r="A21" s="15" t="s">
        <v>113</v>
      </c>
      <c r="B21" s="66">
        <v>0.1</v>
      </c>
      <c r="C21" s="10">
        <f>'5.4'!C23/'5.4'!B23*100-100</f>
        <v>-28.75524895020996</v>
      </c>
      <c r="D21" s="10">
        <f>'5.4'!D23/'5.4'!C23*100-100</f>
        <v>9.4009177788068712</v>
      </c>
      <c r="E21" s="10">
        <f>'5.4'!E23/'5.4'!D23*100-100</f>
        <v>52.716847533287165</v>
      </c>
      <c r="F21" s="10">
        <f>'5.4'!F23/'5.4'!E23*100-100</f>
        <v>-21.459803515433109</v>
      </c>
      <c r="G21" s="10">
        <f>'5.4'!G23/'5.4'!F23*100-100</f>
        <v>-9.9422005387373957</v>
      </c>
      <c r="H21" s="43"/>
      <c r="I21" s="12"/>
    </row>
    <row r="22" spans="1:9" ht="18.75" customHeight="1" x14ac:dyDescent="0.2">
      <c r="A22" s="15" t="s">
        <v>114</v>
      </c>
      <c r="B22" s="66">
        <v>7.9</v>
      </c>
      <c r="C22" s="10">
        <f>'5.4'!C24/'5.4'!B24*100-100</f>
        <v>-9.7538111921219581</v>
      </c>
      <c r="D22" s="10">
        <f>'5.4'!D24/'5.4'!C24*100-100</f>
        <v>14.275671762372923</v>
      </c>
      <c r="E22" s="10">
        <f>'5.4'!E24/'5.4'!D24*100-100</f>
        <v>-16.616627645411555</v>
      </c>
      <c r="F22" s="10">
        <f>'5.4'!F24/'5.4'!E24*100-100</f>
        <v>-10.058038663538966</v>
      </c>
      <c r="G22" s="10">
        <f>'5.4'!G24/'5.4'!F24*100-100</f>
        <v>0.57666389065596491</v>
      </c>
      <c r="H22" s="43"/>
      <c r="I22" s="12"/>
    </row>
    <row r="23" spans="1:9" ht="18.75" customHeight="1" x14ac:dyDescent="0.2">
      <c r="A23" s="15" t="s">
        <v>115</v>
      </c>
      <c r="B23" s="66">
        <v>1.8</v>
      </c>
      <c r="C23" s="10">
        <f>'5.4'!C25/'5.4'!B25*100-100</f>
        <v>-8.5793172690763129</v>
      </c>
      <c r="D23" s="10">
        <f>'5.4'!D25/'5.4'!C25*100-100</f>
        <v>-0.93899291636921589</v>
      </c>
      <c r="E23" s="10">
        <f>'5.4'!E25/'5.4'!D25*100-100</f>
        <v>12.461197339246112</v>
      </c>
      <c r="F23" s="10">
        <f>'5.4'!F25/'5.4'!E25*100-100</f>
        <v>3.8226529350692431</v>
      </c>
      <c r="G23" s="10">
        <f>'5.4'!G25/'5.4'!F25*100-100</f>
        <v>-0.45634914381426483</v>
      </c>
      <c r="H23" s="43"/>
      <c r="I23" s="12"/>
    </row>
    <row r="24" spans="1:9" ht="18.75" customHeight="1" x14ac:dyDescent="0.2">
      <c r="A24" s="15" t="s">
        <v>119</v>
      </c>
      <c r="B24" s="66">
        <v>5.4</v>
      </c>
      <c r="C24" s="10">
        <f>'5.4'!C26/'5.4'!B26*100-100</f>
        <v>-2.764505119453915</v>
      </c>
      <c r="D24" s="10">
        <f>'5.4'!D26/'5.4'!C26*100-100</f>
        <v>0.39780039780039544</v>
      </c>
      <c r="E24" s="10">
        <f>'5.4'!E26/'5.4'!D26*100-100</f>
        <v>-3.4960960261041834</v>
      </c>
      <c r="F24" s="10">
        <f>'5.4'!F26/'5.4'!E26*100-100</f>
        <v>-7.3036285203424001</v>
      </c>
      <c r="G24" s="10">
        <f>'5.4'!G26/'5.4'!F26*100-100</f>
        <v>-2</v>
      </c>
      <c r="H24" s="43"/>
      <c r="I24" s="12"/>
    </row>
    <row r="25" spans="1:9" ht="18.75" customHeight="1" x14ac:dyDescent="0.2">
      <c r="A25" s="16" t="s">
        <v>117</v>
      </c>
      <c r="B25" s="66">
        <v>-6.1</v>
      </c>
      <c r="C25" s="10">
        <f>'5.4'!C27/'5.4'!B27*100-100</f>
        <v>-5.1700680272108883</v>
      </c>
      <c r="D25" s="10">
        <f>'5.4'!D27/'5.4'!C27*100-100</f>
        <v>-4.8780487804878021</v>
      </c>
      <c r="E25" s="10">
        <f>'5.4'!E27/'5.4'!D27*100-100</f>
        <v>-10.35696329813976</v>
      </c>
      <c r="F25" s="10">
        <f>'5.4'!F27/'5.4'!E27*100-100</f>
        <v>-10.167653819325267</v>
      </c>
      <c r="G25" s="10">
        <f>'5.4'!G27/'5.4'!F27*100-100</f>
        <v>-9.7999999999999972</v>
      </c>
      <c r="H25" s="43"/>
      <c r="I25" s="12"/>
    </row>
    <row r="26" spans="1:9" ht="12" thickBot="1" x14ac:dyDescent="0.25">
      <c r="A26" s="133"/>
      <c r="B26" s="133"/>
      <c r="C26" s="133"/>
      <c r="D26" s="133"/>
      <c r="E26" s="133"/>
      <c r="F26" s="133"/>
      <c r="G26" s="133"/>
    </row>
    <row r="27" spans="1:9" ht="12" x14ac:dyDescent="0.2">
      <c r="A27" s="243"/>
    </row>
    <row r="42" spans="6:6" x14ac:dyDescent="0.2">
      <c r="F42" s="193">
        <v>18.5</v>
      </c>
    </row>
  </sheetData>
  <mergeCells count="1">
    <mergeCell ref="B5:F5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55"/>
  <sheetViews>
    <sheetView showGridLines="0" zoomScaleNormal="100" workbookViewId="0"/>
  </sheetViews>
  <sheetFormatPr baseColWidth="10" defaultColWidth="11.42578125" defaultRowHeight="12.75" x14ac:dyDescent="0.2"/>
  <cols>
    <col min="1" max="1" width="48.5703125" style="65" customWidth="1"/>
    <col min="2" max="2" width="9.28515625" style="65" hidden="1" customWidth="1"/>
    <col min="3" max="7" width="9.28515625" style="65" customWidth="1"/>
    <col min="8" max="16384" width="11.42578125" style="65"/>
  </cols>
  <sheetData>
    <row r="1" spans="1:9" ht="15" customHeight="1" x14ac:dyDescent="0.2">
      <c r="A1" s="159" t="s">
        <v>179</v>
      </c>
      <c r="B1" s="11"/>
    </row>
    <row r="2" spans="1:9" ht="15" customHeight="1" x14ac:dyDescent="0.2">
      <c r="A2" s="159"/>
      <c r="B2" s="11"/>
    </row>
    <row r="3" spans="1:9" ht="12" customHeight="1" x14ac:dyDescent="0.2">
      <c r="A3" s="11"/>
      <c r="C3" s="6"/>
      <c r="F3" s="6"/>
      <c r="G3" s="6" t="s">
        <v>75</v>
      </c>
    </row>
    <row r="4" spans="1:9" ht="15" customHeight="1" x14ac:dyDescent="0.2">
      <c r="A4" s="131" t="s">
        <v>136</v>
      </c>
      <c r="B4" s="132">
        <v>2019</v>
      </c>
      <c r="C4" s="132">
        <v>2020</v>
      </c>
      <c r="D4" s="132">
        <v>2021</v>
      </c>
      <c r="E4" s="132">
        <v>2022</v>
      </c>
      <c r="F4" s="132">
        <v>2023</v>
      </c>
      <c r="G4" s="132">
        <v>2024</v>
      </c>
    </row>
    <row r="5" spans="1:9" ht="6" customHeight="1" x14ac:dyDescent="0.2">
      <c r="A5" s="114"/>
      <c r="B5" s="115"/>
      <c r="C5" s="115"/>
      <c r="D5" s="115"/>
      <c r="E5" s="115"/>
      <c r="F5" s="115"/>
    </row>
    <row r="6" spans="1:9" ht="15" customHeight="1" x14ac:dyDescent="0.2">
      <c r="A6" s="1"/>
      <c r="B6" s="329" t="s">
        <v>172</v>
      </c>
      <c r="C6" s="329"/>
      <c r="D6" s="329"/>
      <c r="E6" s="329"/>
      <c r="F6" s="329"/>
      <c r="G6" s="329"/>
    </row>
    <row r="7" spans="1:9" ht="5.0999999999999996" customHeight="1" x14ac:dyDescent="0.2">
      <c r="A7" s="1"/>
      <c r="B7" s="160"/>
      <c r="C7" s="160"/>
      <c r="D7" s="160"/>
      <c r="E7" s="160"/>
      <c r="F7" s="160"/>
      <c r="G7" s="160"/>
    </row>
    <row r="8" spans="1:9" ht="14.1" customHeight="1" x14ac:dyDescent="0.2">
      <c r="A8" s="156" t="s">
        <v>2</v>
      </c>
      <c r="B8" s="158">
        <v>103.5</v>
      </c>
      <c r="C8" s="158">
        <f>+('5.3'!C8/'5.3'!B8)/('5.4'!C8/'5.4'!B8)*100</f>
        <v>116.55596261672245</v>
      </c>
      <c r="D8" s="158">
        <f>+('5.3'!D8/'5.3'!C8)/('5.4'!D8/'5.4'!C8)*100</f>
        <v>501.59119126365619</v>
      </c>
      <c r="E8" s="158">
        <f>+('5.3'!E8/'5.3'!D8)/('5.4'!E8/'5.4'!D8)*100</f>
        <v>114.09248912743853</v>
      </c>
      <c r="F8" s="158">
        <f>+('5.3'!F8/'5.3'!E8)/('5.4'!F8/'5.4'!E8)*100</f>
        <v>133.55464927348493</v>
      </c>
      <c r="G8" s="158">
        <f>+('5.3'!G8/'5.3'!F8)/('5.4'!G8/'5.4'!F8)*100</f>
        <v>132.21842202907595</v>
      </c>
      <c r="H8" s="67"/>
      <c r="I8" s="67"/>
    </row>
    <row r="9" spans="1:9" ht="14.1" customHeight="1" x14ac:dyDescent="0.2">
      <c r="A9" s="13" t="s">
        <v>100</v>
      </c>
      <c r="B9" s="10">
        <v>109.8</v>
      </c>
      <c r="C9" s="10">
        <f>+('5.3'!C9/'5.3'!B9)/('5.4'!C9/'5.4'!B9)*100</f>
        <v>104.0337085789335</v>
      </c>
      <c r="D9" s="10">
        <f>+('5.3'!D9/'5.3'!C9)/('5.4'!D9/'5.4'!C9)*100</f>
        <v>182.98977857931456</v>
      </c>
      <c r="E9" s="10">
        <f>+('5.3'!E9/'5.3'!D9)/('5.4'!E9/'5.4'!D9)*100</f>
        <v>111.91873506510139</v>
      </c>
      <c r="F9" s="10">
        <f>+('5.3'!F9/'5.3'!E9)/('5.4'!F9/'5.4'!E9)*100</f>
        <v>274.13672344740218</v>
      </c>
      <c r="G9" s="10">
        <f>+('5.3'!G9/'5.3'!F9)/('5.4'!G9/'5.4'!F9)*100</f>
        <v>145.41277697377222</v>
      </c>
      <c r="H9" s="67"/>
      <c r="I9" s="67"/>
    </row>
    <row r="10" spans="1:9" ht="14.1" customHeight="1" x14ac:dyDescent="0.2">
      <c r="A10" s="15" t="s">
        <v>101</v>
      </c>
      <c r="B10" s="10">
        <v>100.4</v>
      </c>
      <c r="C10" s="10">
        <f>+('5.3'!C10/'5.3'!B10)/('5.4'!C10/'5.4'!B10)*100</f>
        <v>107.72128060263655</v>
      </c>
      <c r="D10" s="10">
        <f>+('5.3'!D10/'5.3'!C10)/('5.4'!D10/'5.4'!C10)*100</f>
        <v>269.76111336213108</v>
      </c>
      <c r="E10" s="10">
        <f>+('5.3'!E10/'5.3'!D10)/('5.4'!E10/'5.4'!D10)*100</f>
        <v>130.75428829272451</v>
      </c>
      <c r="F10" s="10">
        <f>+('5.3'!F10/'5.3'!E10)/('5.4'!F10/'5.4'!E10)*100</f>
        <v>161.51868958582057</v>
      </c>
      <c r="G10" s="10">
        <f>+('5.3'!G10/'5.3'!F10)/('5.4'!G10/'5.4'!F10)*100</f>
        <v>141.82871353612384</v>
      </c>
      <c r="H10" s="67"/>
      <c r="I10" s="67"/>
    </row>
    <row r="11" spans="1:9" ht="14.1" customHeight="1" x14ac:dyDescent="0.2">
      <c r="A11" s="13" t="s">
        <v>102</v>
      </c>
      <c r="B11" s="10">
        <v>111.6</v>
      </c>
      <c r="C11" s="10">
        <f>+('5.3'!C11/'5.3'!B11)/('5.4'!C11/'5.4'!B11)*100</f>
        <v>100.0427942745093</v>
      </c>
      <c r="D11" s="10">
        <f>+('5.3'!D11/'5.3'!C11)/('5.4'!D11/'5.4'!C11)*100</f>
        <v>2064.3113453757314</v>
      </c>
      <c r="E11" s="10">
        <f>+('5.3'!E11/'5.3'!D11)/('5.4'!E11/'5.4'!D11)*100</f>
        <v>144.20239157578433</v>
      </c>
      <c r="F11" s="10">
        <f>+('5.3'!F11/'5.3'!E11)/('5.4'!F11/'5.4'!E11)*100</f>
        <v>81.424874438098129</v>
      </c>
      <c r="G11" s="10">
        <f>+('5.3'!G11/'5.3'!F11)/('5.4'!G11/'5.4'!F11)*100</f>
        <v>116.94284013329698</v>
      </c>
      <c r="H11" s="67"/>
      <c r="I11" s="67"/>
    </row>
    <row r="12" spans="1:9" ht="14.1" customHeight="1" x14ac:dyDescent="0.2">
      <c r="A12" s="15" t="s">
        <v>103</v>
      </c>
      <c r="B12" s="10">
        <v>185.8</v>
      </c>
      <c r="C12" s="10">
        <f>+('5.3'!C12/'5.3'!B12)/('5.4'!C12/'5.4'!B12)*100</f>
        <v>103.4066024508608</v>
      </c>
      <c r="D12" s="10">
        <f>+('5.3'!D12/'5.3'!C12)/('5.4'!D12/'5.4'!C12)*100</f>
        <v>471.21798858146684</v>
      </c>
      <c r="E12" s="10">
        <f>+('5.3'!E12/'5.3'!D12)/('5.4'!E12/'5.4'!D12)*100</f>
        <v>210.29008691679061</v>
      </c>
      <c r="F12" s="10">
        <f>+('5.3'!F12/'5.3'!E12)/('5.4'!F12/'5.4'!E12)*100</f>
        <v>115.99488444079304</v>
      </c>
      <c r="G12" s="10">
        <f>+('5.3'!G12/'5.3'!F12)/('5.4'!G12/'5.4'!F12)*100</f>
        <v>90.672494813962871</v>
      </c>
      <c r="H12" s="67"/>
      <c r="I12" s="67"/>
    </row>
    <row r="13" spans="1:9" ht="14.1" customHeight="1" x14ac:dyDescent="0.2">
      <c r="A13" s="13" t="s">
        <v>104</v>
      </c>
      <c r="B13" s="10">
        <v>104.5</v>
      </c>
      <c r="C13" s="10">
        <f>+('5.3'!C13/'5.3'!B13)/('5.4'!C13/'5.4'!B13)*100</f>
        <v>109.23579958543175</v>
      </c>
      <c r="D13" s="10">
        <f>+('5.3'!D13/'5.3'!C13)/('5.4'!D13/'5.4'!C13)*100</f>
        <v>574.67924901636957</v>
      </c>
      <c r="E13" s="10">
        <f>+('5.3'!E13/'5.3'!D13)/('5.4'!E13/'5.4'!D13)*100</f>
        <v>125.04651713222528</v>
      </c>
      <c r="F13" s="10">
        <f>+('5.3'!F13/'5.3'!E13)/('5.4'!F13/'5.4'!E13)*100</f>
        <v>147.3873639812744</v>
      </c>
      <c r="G13" s="10">
        <f>+('5.3'!G13/'5.3'!F13)/('5.4'!G13/'5.4'!F13)*100</f>
        <v>141.44457141219715</v>
      </c>
      <c r="H13" s="67"/>
      <c r="I13" s="67"/>
    </row>
    <row r="14" spans="1:9" ht="14.1" customHeight="1" x14ac:dyDescent="0.2">
      <c r="A14" s="13" t="s">
        <v>127</v>
      </c>
      <c r="B14" s="10">
        <v>106.8</v>
      </c>
      <c r="C14" s="10">
        <f>+('5.3'!C14/'5.3'!B14)/('5.4'!C14/'5.4'!B14)*100</f>
        <v>91.796180638962284</v>
      </c>
      <c r="D14" s="10">
        <f>+('5.3'!D14/'5.3'!C14)/('5.4'!D14/'5.4'!C14)*100</f>
        <v>274.68432162387791</v>
      </c>
      <c r="E14" s="10">
        <f>+('5.3'!E14/'5.3'!D14)/('5.4'!E14/'5.4'!D14)*100</f>
        <v>122.32650773851495</v>
      </c>
      <c r="F14" s="10">
        <f>+('5.3'!F14/'5.3'!E14)/('5.4'!F14/'5.4'!E14)*100</f>
        <v>121.55512229875755</v>
      </c>
      <c r="G14" s="10">
        <f>+('5.3'!G14/'5.3'!F14)/('5.4'!G14/'5.4'!F14)*100</f>
        <v>126.19124102184742</v>
      </c>
      <c r="H14" s="67"/>
      <c r="I14" s="67"/>
    </row>
    <row r="15" spans="1:9" ht="14.1" customHeight="1" x14ac:dyDescent="0.2">
      <c r="A15" s="13" t="s">
        <v>105</v>
      </c>
      <c r="B15" s="10">
        <v>103</v>
      </c>
      <c r="C15" s="10">
        <f>+('5.3'!C15/'5.3'!B15)/('5.4'!C15/'5.4'!B15)*100</f>
        <v>103.57806187089</v>
      </c>
      <c r="D15" s="10">
        <f>+('5.3'!D15/'5.3'!C15)/('5.4'!D15/'5.4'!C15)*100</f>
        <v>501.93337289912137</v>
      </c>
      <c r="E15" s="10">
        <f>+('5.3'!E15/'5.3'!D15)/('5.4'!E15/'5.4'!D15)*100</f>
        <v>124.84032341598663</v>
      </c>
      <c r="F15" s="10">
        <f>+('5.3'!F15/'5.3'!E15)/('5.4'!F15/'5.4'!E15)*100</f>
        <v>140.21655662517469</v>
      </c>
      <c r="G15" s="10">
        <f>+('5.3'!G15/'5.3'!F15)/('5.4'!G15/'5.4'!F15)*100</f>
        <v>125.17776974883772</v>
      </c>
      <c r="H15" s="67"/>
      <c r="I15" s="67"/>
    </row>
    <row r="16" spans="1:9" ht="14.1" customHeight="1" x14ac:dyDescent="0.2">
      <c r="A16" s="13" t="s">
        <v>107</v>
      </c>
      <c r="B16" s="10">
        <v>102</v>
      </c>
      <c r="C16" s="10">
        <f>+('5.3'!C16/'5.3'!B16)/('5.4'!C16/'5.4'!B16)*100</f>
        <v>103.76746899278659</v>
      </c>
      <c r="D16" s="10">
        <f>+('5.3'!D16/'5.3'!C16)/('5.4'!D16/'5.4'!C16)*100</f>
        <v>620.51280408598245</v>
      </c>
      <c r="E16" s="10">
        <f>+('5.3'!E16/'5.3'!D16)/('5.4'!E16/'5.4'!D16)*100</f>
        <v>121.96134027045753</v>
      </c>
      <c r="F16" s="10">
        <f>+('5.3'!F16/'5.3'!E16)/('5.4'!F16/'5.4'!E16)*100</f>
        <v>127.36355988311905</v>
      </c>
      <c r="G16" s="10">
        <f>+('5.3'!G16/'5.3'!F16)/('5.4'!G16/'5.4'!F16)*100</f>
        <v>143.95356098981398</v>
      </c>
      <c r="H16" s="67"/>
      <c r="I16" s="67"/>
    </row>
    <row r="17" spans="1:9" ht="14.1" customHeight="1" x14ac:dyDescent="0.2">
      <c r="A17" s="15" t="s">
        <v>108</v>
      </c>
      <c r="B17" s="10">
        <v>102.9</v>
      </c>
      <c r="C17" s="10">
        <f>+('5.3'!C17/'5.3'!B17)/('5.4'!C17/'5.4'!B17)*100</f>
        <v>105.79961870432145</v>
      </c>
      <c r="D17" s="10">
        <f>+('5.3'!D17/'5.3'!C17)/('5.4'!D17/'5.4'!C17)*100</f>
        <v>289.56141933672029</v>
      </c>
      <c r="E17" s="10">
        <f>+('5.3'!E17/'5.3'!D17)/('5.4'!E17/'5.4'!D17)*100</f>
        <v>164.15382931025292</v>
      </c>
      <c r="F17" s="10">
        <f>+('5.3'!F17/'5.3'!E17)/('5.4'!F17/'5.4'!E17)*100</f>
        <v>238.35598468938065</v>
      </c>
      <c r="G17" s="10">
        <f>+('5.3'!G17/'5.3'!F17)/('5.4'!G17/'5.4'!F17)*100</f>
        <v>141.15348830399031</v>
      </c>
      <c r="H17" s="67"/>
      <c r="I17" s="67"/>
    </row>
    <row r="18" spans="1:9" ht="14.1" customHeight="1" x14ac:dyDescent="0.2">
      <c r="A18" s="13" t="s">
        <v>106</v>
      </c>
      <c r="B18" s="10">
        <v>94.5</v>
      </c>
      <c r="C18" s="10">
        <f>+('5.3'!C18/'5.3'!B18)/('5.4'!C18/'5.4'!B18)*100</f>
        <v>88.162272718508106</v>
      </c>
      <c r="D18" s="10">
        <f>+('5.3'!D18/'5.3'!C18)/('5.4'!D18/'5.4'!C18)*100</f>
        <v>754.98013660684228</v>
      </c>
      <c r="E18" s="10">
        <f>+('5.3'!E18/'5.3'!D18)/('5.4'!E18/'5.4'!D18)*100</f>
        <v>109.16257231727884</v>
      </c>
      <c r="F18" s="10">
        <f>+('5.3'!F18/'5.3'!E18)/('5.4'!F18/'5.4'!E18)*100</f>
        <v>133.70201881113536</v>
      </c>
      <c r="G18" s="10">
        <f>+('5.3'!G18/'5.3'!F18)/('5.4'!G18/'5.4'!F18)*100</f>
        <v>124.13600803793689</v>
      </c>
      <c r="H18" s="67"/>
      <c r="I18" s="67"/>
    </row>
    <row r="19" spans="1:9" ht="14.1" customHeight="1" x14ac:dyDescent="0.2">
      <c r="A19" s="13" t="s">
        <v>109</v>
      </c>
      <c r="B19" s="10">
        <v>103.1</v>
      </c>
      <c r="C19" s="10">
        <f>+('5.3'!C19/'5.3'!B19)/('5.4'!C19/'5.4'!B19)*100</f>
        <v>102.49597691477999</v>
      </c>
      <c r="D19" s="10">
        <f>+('5.3'!D19/'5.3'!C19)/('5.4'!D19/'5.4'!C19)*100</f>
        <v>304.79604303548928</v>
      </c>
      <c r="E19" s="10">
        <f>+('5.3'!E19/'5.3'!D19)/('5.4'!E19/'5.4'!D19)*100</f>
        <v>107.25213227820628</v>
      </c>
      <c r="F19" s="10">
        <f>+('5.3'!F19/'5.3'!E19)/('5.4'!F19/'5.4'!E19)*100</f>
        <v>113.02717516449978</v>
      </c>
      <c r="G19" s="10">
        <f>+('5.3'!G19/'5.3'!F19)/('5.4'!G19/'5.4'!F19)*100</f>
        <v>122.61387969561261</v>
      </c>
      <c r="H19" s="67"/>
      <c r="I19" s="67"/>
    </row>
    <row r="20" spans="1:9" ht="14.1" customHeight="1" x14ac:dyDescent="0.2">
      <c r="A20" s="13" t="s">
        <v>118</v>
      </c>
      <c r="B20" s="10">
        <v>108.8</v>
      </c>
      <c r="C20" s="10">
        <f>+('5.3'!C20/'5.3'!B20)/('5.4'!C20/'5.4'!B20)*100</f>
        <v>100.38406438606549</v>
      </c>
      <c r="D20" s="10">
        <f>+('5.3'!D20/'5.3'!C20)/('5.4'!D20/'5.4'!C20)*100</f>
        <v>405.59285563329001</v>
      </c>
      <c r="E20" s="10">
        <f>+('5.3'!E20/'5.3'!D20)/('5.4'!E20/'5.4'!D20)*100</f>
        <v>108.77834811289031</v>
      </c>
      <c r="F20" s="10">
        <f>+('5.3'!F20/'5.3'!E20)/('5.4'!F20/'5.4'!E20)*100</f>
        <v>146.71431381357064</v>
      </c>
      <c r="G20" s="10">
        <f>+('5.3'!G20/'5.3'!F20)/('5.4'!G20/'5.4'!F20)*100</f>
        <v>108.49971803480483</v>
      </c>
      <c r="H20" s="67"/>
      <c r="I20" s="67"/>
    </row>
    <row r="21" spans="1:9" ht="14.1" customHeight="1" x14ac:dyDescent="0.2">
      <c r="A21" s="15" t="s">
        <v>111</v>
      </c>
      <c r="B21" s="66">
        <v>111.5</v>
      </c>
      <c r="C21" s="66">
        <f>+('5.3'!C21/'5.3'!B21)/('5.4'!C21/'5.4'!B21)*100</f>
        <v>119.70339223618187</v>
      </c>
      <c r="D21" s="66">
        <f>+('5.3'!D21/'5.3'!C21)/('5.4'!D21/'5.4'!C21)*100</f>
        <v>406.24726249761613</v>
      </c>
      <c r="E21" s="66">
        <f>+('5.3'!E21/'5.3'!D21)/('5.4'!E21/'5.4'!D21)*100</f>
        <v>112.33350435751417</v>
      </c>
      <c r="F21" s="66">
        <f>+('5.3'!F21/'5.3'!E21)/('5.4'!F21/'5.4'!E21)*100</f>
        <v>107.84090099156076</v>
      </c>
      <c r="G21" s="66">
        <f>+('5.3'!G21/'5.3'!F21)/('5.4'!G21/'5.4'!F21)*100</f>
        <v>109.22388517474192</v>
      </c>
      <c r="H21" s="67"/>
      <c r="I21" s="67"/>
    </row>
    <row r="22" spans="1:9" ht="14.1" customHeight="1" x14ac:dyDescent="0.2">
      <c r="A22" s="13" t="s">
        <v>112</v>
      </c>
      <c r="B22" s="66">
        <v>122.7</v>
      </c>
      <c r="C22" s="66">
        <f>+('5.3'!C22/'5.3'!B22)/('5.4'!C22/'5.4'!B22)*100</f>
        <v>100.25264837551526</v>
      </c>
      <c r="D22" s="66">
        <f>+('5.3'!D22/'5.3'!C22)/('5.4'!D22/'5.4'!C22)*100</f>
        <v>279.10429572458611</v>
      </c>
      <c r="E22" s="66">
        <f>+('5.3'!E22/'5.3'!D22)/('5.4'!E22/'5.4'!D22)*100</f>
        <v>114.08541460814399</v>
      </c>
      <c r="F22" s="66">
        <f>+('5.3'!F22/'5.3'!E22)/('5.4'!F22/'5.4'!E22)*100</f>
        <v>132.72117806060709</v>
      </c>
      <c r="G22" s="66">
        <f>+('5.3'!G22/'5.3'!F22)/('5.4'!G22/'5.4'!F22)*100</f>
        <v>93.135482938215858</v>
      </c>
      <c r="H22" s="67"/>
      <c r="I22" s="67"/>
    </row>
    <row r="23" spans="1:9" ht="14.1" customHeight="1" x14ac:dyDescent="0.2">
      <c r="A23" s="15" t="s">
        <v>113</v>
      </c>
      <c r="B23" s="10">
        <v>122.8</v>
      </c>
      <c r="C23" s="10">
        <f>+('5.3'!C23/'5.3'!B23)/('5.4'!C23/'5.4'!B23)*100</f>
        <v>203.13490705651196</v>
      </c>
      <c r="D23" s="10">
        <f>+('5.3'!D23/'5.3'!C23)/('5.4'!D23/'5.4'!C23)*100</f>
        <v>368.02975024773741</v>
      </c>
      <c r="E23" s="10">
        <f>+('5.3'!E23/'5.3'!D23)/('5.4'!E23/'5.4'!D23)*100</f>
        <v>66.490549926330104</v>
      </c>
      <c r="F23" s="10">
        <f>+('5.3'!F23/'5.3'!E23)/('5.4'!F23/'5.4'!E23)*100</f>
        <v>129.26108925417751</v>
      </c>
      <c r="G23" s="10">
        <f>+('5.3'!G23/'5.3'!F23)/('5.4'!G23/'5.4'!F23)*100</f>
        <v>137.46409951180721</v>
      </c>
      <c r="H23" s="67"/>
      <c r="I23" s="67"/>
    </row>
    <row r="24" spans="1:9" ht="14.1" customHeight="1" x14ac:dyDescent="0.2">
      <c r="A24" s="15" t="s">
        <v>114</v>
      </c>
      <c r="B24" s="10">
        <v>95.7</v>
      </c>
      <c r="C24" s="10">
        <f>+('5.3'!C24/'5.3'!B24)/('5.4'!C24/'5.4'!B24)*100</f>
        <v>147.98537379548512</v>
      </c>
      <c r="D24" s="10">
        <f>+('5.3'!D24/'5.3'!C24)/('5.4'!D24/'5.4'!C24)*100</f>
        <v>507.32848516682162</v>
      </c>
      <c r="E24" s="10">
        <f>+('5.3'!E24/'5.3'!D24)/('5.4'!E24/'5.4'!D24)*100</f>
        <v>124.56255196776806</v>
      </c>
      <c r="F24" s="10">
        <f>+('5.3'!F24/'5.3'!E24)/('5.4'!F24/'5.4'!E24)*100</f>
        <v>114.15122264059107</v>
      </c>
      <c r="G24" s="10">
        <f>+('5.3'!G24/'5.3'!F24)/('5.4'!G24/'5.4'!F24)*100</f>
        <v>129.0172036626268</v>
      </c>
      <c r="H24" s="67"/>
      <c r="I24" s="67"/>
    </row>
    <row r="25" spans="1:9" ht="14.1" customHeight="1" x14ac:dyDescent="0.2">
      <c r="A25" s="15" t="s">
        <v>115</v>
      </c>
      <c r="B25" s="10">
        <v>108.9</v>
      </c>
      <c r="C25" s="10">
        <f>+('5.3'!C25/'5.3'!B25)/('5.4'!C25/'5.4'!B25)*100</f>
        <v>115.55931286675862</v>
      </c>
      <c r="D25" s="10">
        <f>+('5.3'!D25/'5.3'!C25)/('5.4'!D25/'5.4'!C25)*100</f>
        <v>303.81502434908816</v>
      </c>
      <c r="E25" s="10">
        <f>+('5.3'!E25/'5.3'!D25)/('5.4'!E25/'5.4'!D25)*100</f>
        <v>100.41562362375853</v>
      </c>
      <c r="F25" s="10">
        <f>+('5.3'!F25/'5.3'!E25)/('5.4'!F25/'5.4'!E25)*100</f>
        <v>148.94464052664009</v>
      </c>
      <c r="G25" s="10">
        <f>+('5.3'!G25/'5.3'!F25)/('5.4'!G25/'5.4'!F25)*100</f>
        <v>124.87301262928298</v>
      </c>
      <c r="H25" s="67"/>
      <c r="I25" s="67"/>
    </row>
    <row r="26" spans="1:9" ht="14.1" customHeight="1" x14ac:dyDescent="0.2">
      <c r="A26" s="15" t="s">
        <v>119</v>
      </c>
      <c r="B26" s="10">
        <v>101.7</v>
      </c>
      <c r="C26" s="10">
        <f>+('5.3'!C26/'5.3'!B26)/('5.4'!C26/'5.4'!B26)*100</f>
        <v>106.13408213408213</v>
      </c>
      <c r="D26" s="10">
        <f>+('5.3'!D26/'5.3'!C26)/('5.4'!D26/'5.4'!C26)*100</f>
        <v>248.26820205808943</v>
      </c>
      <c r="E26" s="10">
        <f>+('5.3'!E26/'5.3'!D26)/('5.4'!E26/'5.4'!D26)*100</f>
        <v>135.93355824869414</v>
      </c>
      <c r="F26" s="10">
        <f>+('5.3'!F26/'5.3'!E26)/('5.4'!F26/'5.4'!E26)*100</f>
        <v>164.84553786603283</v>
      </c>
      <c r="G26" s="10">
        <f>+('5.3'!G26/'5.3'!F26)/('5.4'!G26/'5.4'!F26)*100</f>
        <v>132.14003514319688</v>
      </c>
      <c r="H26" s="67"/>
      <c r="I26" s="67"/>
    </row>
    <row r="27" spans="1:9" ht="14.1" customHeight="1" thickBot="1" x14ac:dyDescent="0.25">
      <c r="A27" s="13" t="s">
        <v>117</v>
      </c>
      <c r="B27" s="10">
        <v>144.5</v>
      </c>
      <c r="C27" s="10">
        <f>+('5.3'!C27/'5.3'!B27)/('5.4'!C27/'5.4'!B27)*100</f>
        <v>52.601744950310611</v>
      </c>
      <c r="D27" s="10">
        <f>+('5.3'!D27/'5.3'!C27)/('5.4'!D27/'5.4'!C27)*100</f>
        <v>608.32845541583401</v>
      </c>
      <c r="E27" s="10">
        <f>+('5.3'!E27/'5.3'!D27)/('5.4'!E27/'5.4'!D27)*100</f>
        <v>131.49181613778828</v>
      </c>
      <c r="F27" s="10">
        <f>+('5.3'!F27/'5.3'!E27)/('5.4'!F27/'5.4'!E27)*100</f>
        <v>158.87986835805987</v>
      </c>
      <c r="G27" s="10">
        <f>+('5.3'!G27/'5.3'!F27)/('5.4'!G27/'5.4'!F27)*100</f>
        <v>246.40913139237833</v>
      </c>
      <c r="H27" s="67"/>
      <c r="I27" s="67"/>
    </row>
    <row r="28" spans="1:9" ht="4.9000000000000004" customHeight="1" x14ac:dyDescent="0.2">
      <c r="A28" s="328"/>
      <c r="B28" s="328"/>
      <c r="C28" s="328"/>
      <c r="D28" s="328"/>
      <c r="E28" s="328"/>
      <c r="F28" s="328"/>
      <c r="G28" s="253"/>
    </row>
    <row r="29" spans="1:9" x14ac:dyDescent="0.2">
      <c r="A29" s="219"/>
      <c r="B29" s="219"/>
      <c r="C29" s="219"/>
      <c r="D29" s="219"/>
      <c r="E29" s="219"/>
      <c r="F29" s="219"/>
    </row>
    <row r="30" spans="1:9" ht="15" customHeight="1" x14ac:dyDescent="0.2">
      <c r="A30" s="159" t="s">
        <v>180</v>
      </c>
      <c r="B30" s="112"/>
      <c r="C30" s="111"/>
      <c r="D30" s="111"/>
      <c r="E30" s="111"/>
      <c r="F30" s="111"/>
    </row>
    <row r="31" spans="1:9" ht="15" customHeight="1" x14ac:dyDescent="0.2">
      <c r="A31" s="159"/>
      <c r="B31" s="112"/>
      <c r="C31" s="111"/>
      <c r="D31" s="111"/>
      <c r="E31" s="111"/>
      <c r="F31" s="111"/>
    </row>
    <row r="32" spans="1:9" ht="12" customHeight="1" x14ac:dyDescent="0.2">
      <c r="A32" s="11"/>
      <c r="F32" s="6"/>
      <c r="G32" s="6" t="s">
        <v>75</v>
      </c>
    </row>
    <row r="33" spans="1:7" ht="15" customHeight="1" x14ac:dyDescent="0.2">
      <c r="A33" s="131" t="s">
        <v>136</v>
      </c>
      <c r="B33" s="132">
        <v>2019</v>
      </c>
      <c r="C33" s="132">
        <v>2020</v>
      </c>
      <c r="D33" s="132">
        <v>2021</v>
      </c>
      <c r="E33" s="132">
        <v>2022</v>
      </c>
      <c r="F33" s="132">
        <v>2023</v>
      </c>
      <c r="G33" s="132">
        <v>2024</v>
      </c>
    </row>
    <row r="34" spans="1:7" s="78" customFormat="1" ht="5.0999999999999996" customHeight="1" x14ac:dyDescent="0.2">
      <c r="A34" s="161"/>
      <c r="B34" s="162"/>
      <c r="C34" s="162"/>
      <c r="D34" s="162"/>
      <c r="E34" s="162"/>
      <c r="F34" s="162"/>
    </row>
    <row r="35" spans="1:7" ht="14.25" customHeight="1" x14ac:dyDescent="0.2">
      <c r="A35" s="156" t="s">
        <v>2</v>
      </c>
      <c r="B35" s="163">
        <v>181.7</v>
      </c>
      <c r="C35" s="163">
        <f>'5.3'!C8/'5.4'!C8*100</f>
        <v>211.74676812983492</v>
      </c>
      <c r="D35" s="163">
        <f>'5.3'!D8/'5.4'!D8*100</f>
        <v>1062.1031367247308</v>
      </c>
      <c r="E35" s="163">
        <f>'5.3'!E8/'5.4'!E8*100</f>
        <v>1211.7799057898471</v>
      </c>
      <c r="F35" s="163">
        <f>'5.3'!F8/'5.4'!F8*100</f>
        <v>1618.3884031441967</v>
      </c>
      <c r="G35" s="163">
        <f>'5.3'!G8/'5.4'!G8*100</f>
        <v>2139.8076089388173</v>
      </c>
    </row>
    <row r="36" spans="1:7" ht="14.1" customHeight="1" x14ac:dyDescent="0.2">
      <c r="A36" s="13" t="s">
        <v>100</v>
      </c>
      <c r="B36" s="14">
        <v>187.8</v>
      </c>
      <c r="C36" s="14">
        <f>'5.3'!C9/'5.4'!C9*100</f>
        <v>195.34532472882057</v>
      </c>
      <c r="D36" s="14">
        <f>'5.3'!D9/'5.4'!D9*100</f>
        <v>357.4619771863118</v>
      </c>
      <c r="E36" s="14">
        <f>'5.3'!E9/'5.4'!E9*100</f>
        <v>400.06692320562144</v>
      </c>
      <c r="F36" s="14">
        <f>'5.3'!F9/'5.4'!F9*100</f>
        <v>1096.7303548727255</v>
      </c>
      <c r="G36" s="14">
        <f>'5.3'!G9/'5.4'!G9*100</f>
        <v>1594.7860649347367</v>
      </c>
    </row>
    <row r="37" spans="1:7" ht="14.1" customHeight="1" x14ac:dyDescent="0.2">
      <c r="A37" s="15" t="s">
        <v>101</v>
      </c>
      <c r="B37" s="14">
        <v>209.1</v>
      </c>
      <c r="C37" s="14">
        <f>'5.3'!C10/'5.4'!C10*100</f>
        <v>225.23540489642184</v>
      </c>
      <c r="D37" s="14">
        <f>'5.3'!D10/'5.4'!D10*100</f>
        <v>607.5975359342915</v>
      </c>
      <c r="E37" s="14">
        <f>'5.3'!E10/'5.4'!E10*100</f>
        <v>794.45983379501376</v>
      </c>
      <c r="F37" s="14">
        <f>'5.3'!F10/'5.4'!F10*100</f>
        <v>1283.2011128313943</v>
      </c>
      <c r="G37" s="14">
        <f>'5.3'!G10/'5.4'!G10*100</f>
        <v>1819.9476304099917</v>
      </c>
    </row>
    <row r="38" spans="1:7" ht="14.1" customHeight="1" x14ac:dyDescent="0.2">
      <c r="A38" s="13" t="s">
        <v>102</v>
      </c>
      <c r="B38" s="14">
        <v>205.7</v>
      </c>
      <c r="C38" s="14">
        <f>'5.3'!C11/'5.4'!C11*100</f>
        <v>205.74018126888217</v>
      </c>
      <c r="D38" s="14">
        <f>'5.3'!D11/'5.4'!D11*100</f>
        <v>4247.1179039301314</v>
      </c>
      <c r="E38" s="14">
        <f>'5.3'!E11/'5.4'!E11*100</f>
        <v>6124.4455905105715</v>
      </c>
      <c r="F38" s="14">
        <f>'5.3'!F11/'5.4'!F11*100</f>
        <v>4986.8221321028705</v>
      </c>
      <c r="G38" s="14">
        <f>'5.3'!G11/'5.4'!G11*100</f>
        <v>5831.7314336769323</v>
      </c>
    </row>
    <row r="39" spans="1:7" ht="14.1" customHeight="1" x14ac:dyDescent="0.2">
      <c r="A39" s="15" t="s">
        <v>103</v>
      </c>
      <c r="B39" s="14">
        <v>360.2</v>
      </c>
      <c r="C39" s="14">
        <f>'5.3'!C12/'5.4'!C12*100</f>
        <v>372.46455834242096</v>
      </c>
      <c r="D39" s="14">
        <f>'5.3'!D12/'5.4'!D12*100</f>
        <v>1755.1200000000001</v>
      </c>
      <c r="E39" s="14">
        <f>'5.3'!E12/'5.4'!E12*100</f>
        <v>3690.8433734939763</v>
      </c>
      <c r="F39" s="14">
        <f>'5.3'!F12/'5.4'!F12*100</f>
        <v>4281.189505975005</v>
      </c>
      <c r="G39" s="14">
        <f>'5.3'!G12/'5.4'!G12*100</f>
        <v>3881.8613327811095</v>
      </c>
    </row>
    <row r="40" spans="1:7" ht="14.1" customHeight="1" x14ac:dyDescent="0.2">
      <c r="A40" s="13" t="s">
        <v>104</v>
      </c>
      <c r="B40" s="14">
        <v>200.1</v>
      </c>
      <c r="C40" s="14">
        <f>'5.3'!C13/'5.4'!C13*100</f>
        <v>218.56143124289099</v>
      </c>
      <c r="D40" s="14">
        <f>'5.3'!D13/'5.4'!D13*100</f>
        <v>1256.027191706075</v>
      </c>
      <c r="E40" s="14">
        <f>'5.3'!E13/'5.4'!E13*100</f>
        <v>1570.618257462145</v>
      </c>
      <c r="F40" s="14">
        <f>'5.3'!F13/'5.4'!F13*100</f>
        <v>2314.8928478820812</v>
      </c>
      <c r="G40" s="14">
        <f>'5.3'!G13/'5.4'!G13*100</f>
        <v>3274.2902673384151</v>
      </c>
    </row>
    <row r="41" spans="1:7" ht="14.1" customHeight="1" x14ac:dyDescent="0.2">
      <c r="A41" s="13" t="s">
        <v>127</v>
      </c>
      <c r="B41" s="14">
        <v>208</v>
      </c>
      <c r="C41" s="14">
        <f>'5.3'!C14/'5.4'!C14*100</f>
        <v>190.97826086956519</v>
      </c>
      <c r="D41" s="14">
        <f>'5.3'!D14/'5.4'!D14*100</f>
        <v>524.58734031864503</v>
      </c>
      <c r="E41" s="14">
        <f>'5.3'!E14/'5.4'!E14*100</f>
        <v>641.70937345015705</v>
      </c>
      <c r="F41" s="14">
        <f>'5.3'!F14/'5.4'!F14*100</f>
        <v>780.03061369992918</v>
      </c>
      <c r="G41" s="14">
        <f>'5.3'!G14/'5.4'!G14*100</f>
        <v>984.33031177827331</v>
      </c>
    </row>
    <row r="42" spans="1:7" ht="14.1" customHeight="1" x14ac:dyDescent="0.2">
      <c r="A42" s="13" t="s">
        <v>105</v>
      </c>
      <c r="B42" s="14">
        <v>245.8</v>
      </c>
      <c r="C42" s="14">
        <f>'5.3'!C15/'5.4'!C15*100</f>
        <v>254.58035945633998</v>
      </c>
      <c r="D42" s="14">
        <f>'5.3'!D15/'5.4'!D15*100</f>
        <v>1277.8237849579145</v>
      </c>
      <c r="E42" s="14">
        <f>'5.3'!E15/'5.4'!E15*100</f>
        <v>1595.2393458278621</v>
      </c>
      <c r="F42" s="14">
        <f>'5.3'!F15/'5.4'!F15*100</f>
        <v>2236.7896806497911</v>
      </c>
      <c r="G42" s="14">
        <f>'5.3'!G15/'5.4'!G15*100</f>
        <v>2799.963436209558</v>
      </c>
    </row>
    <row r="43" spans="1:7" ht="14.1" customHeight="1" x14ac:dyDescent="0.2">
      <c r="A43" s="13" t="s">
        <v>107</v>
      </c>
      <c r="B43" s="14">
        <v>190.3</v>
      </c>
      <c r="C43" s="14">
        <f>'5.3'!C16/'5.4'!C16*100</f>
        <v>197.50141649353966</v>
      </c>
      <c r="D43" s="14">
        <f>'5.3'!D16/'5.4'!D16*100</f>
        <v>1225.5215775935981</v>
      </c>
      <c r="E43" s="14">
        <f>'5.3'!E16/'5.4'!E16*100</f>
        <v>1494.6625413368074</v>
      </c>
      <c r="F43" s="14">
        <f>'5.3'!F16/'5.4'!F16*100</f>
        <v>1903.6554208860532</v>
      </c>
      <c r="G43" s="14">
        <f>'5.3'!G16/'5.4'!G16*100</f>
        <v>2740.379767341105</v>
      </c>
    </row>
    <row r="44" spans="1:7" ht="14.1" customHeight="1" x14ac:dyDescent="0.2">
      <c r="A44" s="15" t="s">
        <v>108</v>
      </c>
      <c r="B44" s="14">
        <v>122.7</v>
      </c>
      <c r="C44" s="14">
        <f>'5.3'!C17/'5.4'!C17*100</f>
        <v>129.84498659166721</v>
      </c>
      <c r="D44" s="14">
        <f>'5.3'!D17/'5.4'!D17*100</f>
        <v>375.98098611240567</v>
      </c>
      <c r="E44" s="14">
        <f>'5.3'!E17/'5.4'!E17*100</f>
        <v>617.18718618196431</v>
      </c>
      <c r="F44" s="14">
        <f>'5.3'!F17/'5.4'!F17*100</f>
        <v>1471.1025950007017</v>
      </c>
      <c r="G44" s="14">
        <f>'5.3'!G17/'5.4'!G17*100</f>
        <v>2076.5126293740132</v>
      </c>
    </row>
    <row r="45" spans="1:7" ht="14.1" customHeight="1" x14ac:dyDescent="0.2">
      <c r="A45" s="13" t="s">
        <v>106</v>
      </c>
      <c r="B45" s="14">
        <v>140.1</v>
      </c>
      <c r="C45" s="14">
        <f>'5.3'!C18/'5.4'!C18*100</f>
        <v>123.4727069427032</v>
      </c>
      <c r="D45" s="14">
        <f>'5.3'!D18/'5.4'!D18*100</f>
        <v>932.19441154818674</v>
      </c>
      <c r="E45" s="14">
        <f>'5.3'!E18/'5.4'!E18*100</f>
        <v>1017.6073986439213</v>
      </c>
      <c r="F45" s="14">
        <f>'5.3'!F18/'5.4'!F18*100</f>
        <v>1360.5616355584007</v>
      </c>
      <c r="G45" s="14">
        <f>'5.3'!G18/'5.4'!G18*100</f>
        <v>1688.9469012778618</v>
      </c>
    </row>
    <row r="46" spans="1:7" ht="14.1" customHeight="1" x14ac:dyDescent="0.2">
      <c r="A46" s="13" t="s">
        <v>109</v>
      </c>
      <c r="B46" s="14">
        <v>95.8</v>
      </c>
      <c r="C46" s="14">
        <f>'5.3'!C19/'5.4'!C19*100</f>
        <v>98.154133448251088</v>
      </c>
      <c r="D46" s="14">
        <f>'5.3'!D19/'5.4'!D19*100</f>
        <v>299.169914826043</v>
      </c>
      <c r="E46" s="14">
        <f>'5.3'!E19/'5.4'!E19*100</f>
        <v>320.86611278582467</v>
      </c>
      <c r="F46" s="14">
        <f>'5.3'!F19/'5.4'!F19*100</f>
        <v>362.66590334195547</v>
      </c>
      <c r="G46" s="14">
        <f>'5.3'!G19/'5.4'!G19*100</f>
        <v>444.67873442071203</v>
      </c>
    </row>
    <row r="47" spans="1:7" ht="14.1" customHeight="1" x14ac:dyDescent="0.2">
      <c r="A47" s="13" t="s">
        <v>118</v>
      </c>
      <c r="B47" s="14">
        <v>141.5</v>
      </c>
      <c r="C47" s="14">
        <f>'5.3'!C20/'5.4'!C20*100</f>
        <v>142.02486146472967</v>
      </c>
      <c r="D47" s="14">
        <f>'5.3'!D20/'5.4'!D20*100</f>
        <v>576.04269132402123</v>
      </c>
      <c r="E47" s="14">
        <f>'5.3'!E20/'5.4'!E20*100</f>
        <v>626.60972404730614</v>
      </c>
      <c r="F47" s="14">
        <f>'5.3'!F20/'5.4'!F20*100</f>
        <v>919.32615692511365</v>
      </c>
      <c r="G47" s="14">
        <f>'5.3'!G20/'5.4'!G20*100</f>
        <v>997.46628808395576</v>
      </c>
    </row>
    <row r="48" spans="1:7" ht="14.1" customHeight="1" x14ac:dyDescent="0.2">
      <c r="A48" s="15" t="s">
        <v>111</v>
      </c>
      <c r="B48" s="14">
        <v>192.8</v>
      </c>
      <c r="C48" s="14">
        <f>'5.3'!C21/'5.4'!C21*100</f>
        <v>230.81846588045556</v>
      </c>
      <c r="D48" s="14">
        <f>'5.3'!D21/'5.4'!D21*100</f>
        <v>937.69369897834486</v>
      </c>
      <c r="E48" s="14">
        <f>'5.3'!E21/'5.4'!E21*100</f>
        <v>1053.3441922019749</v>
      </c>
      <c r="F48" s="14">
        <f>'5.3'!F21/'5.4'!F21*100</f>
        <v>1135.9358674128873</v>
      </c>
      <c r="G48" s="14">
        <f>'5.3'!G21/'5.4'!G21*100</f>
        <v>1240.713287481761</v>
      </c>
    </row>
    <row r="49" spans="1:7" ht="14.1" customHeight="1" x14ac:dyDescent="0.2">
      <c r="A49" s="13" t="s">
        <v>112</v>
      </c>
      <c r="B49" s="14">
        <v>146.4</v>
      </c>
      <c r="C49" s="14">
        <f>'5.3'!C22/'5.4'!C22*100</f>
        <v>146.75767918088738</v>
      </c>
      <c r="D49" s="14">
        <f>'5.3'!D22/'5.4'!D22*100</f>
        <v>409.60698689956325</v>
      </c>
      <c r="E49" s="14">
        <f>'5.3'!E22/'5.4'!E22*100</f>
        <v>467.30182926829275</v>
      </c>
      <c r="F49" s="14">
        <f>'5.3'!F22/'5.4'!F22*100</f>
        <v>620.20849290364492</v>
      </c>
      <c r="G49" s="14">
        <f>'5.3'!G22/'5.4'!G22*100</f>
        <v>577.63417508963983</v>
      </c>
    </row>
    <row r="50" spans="1:7" ht="14.1" customHeight="1" x14ac:dyDescent="0.2">
      <c r="A50" s="15" t="s">
        <v>113</v>
      </c>
      <c r="B50" s="14">
        <v>214.9</v>
      </c>
      <c r="C50" s="14">
        <f>'5.3'!C23/'5.4'!C23*100</f>
        <v>436.55117248347574</v>
      </c>
      <c r="D50" s="14">
        <f>'5.3'!D23/'5.4'!D23*100</f>
        <v>1606.6381897945046</v>
      </c>
      <c r="E50" s="14">
        <f>'5.3'!E23/'5.4'!E23*100</f>
        <v>1068.2625677208014</v>
      </c>
      <c r="F50" s="14">
        <f>'5.3'!F23/'5.4'!F23*100</f>
        <v>1380.8478311305532</v>
      </c>
      <c r="G50" s="14">
        <f>'5.3'!G23/'5.4'!G23*100</f>
        <v>1898.1700366919356</v>
      </c>
    </row>
    <row r="51" spans="1:7" ht="14.1" customHeight="1" x14ac:dyDescent="0.2">
      <c r="A51" s="15" t="s">
        <v>114</v>
      </c>
      <c r="B51" s="14">
        <v>171.8</v>
      </c>
      <c r="C51" s="14">
        <f>'5.3'!C24/'5.4'!C24*100</f>
        <v>254.31176489103865</v>
      </c>
      <c r="D51" s="14">
        <f>'5.3'!D24/'5.4'!D24*100</f>
        <v>1290.196024422715</v>
      </c>
      <c r="E51" s="14">
        <f>'5.3'!E24/'5.4'!E24*100</f>
        <v>1607.1010934076221</v>
      </c>
      <c r="F51" s="14">
        <f>'5.3'!F24/'5.4'!F24*100</f>
        <v>1834.5255471951077</v>
      </c>
      <c r="G51" s="14">
        <f>'5.3'!G24/'5.4'!G24*100</f>
        <v>2366.8535614676307</v>
      </c>
    </row>
    <row r="52" spans="1:7" ht="14.1" customHeight="1" x14ac:dyDescent="0.2">
      <c r="A52" s="15" t="s">
        <v>115</v>
      </c>
      <c r="B52" s="14">
        <v>166.9</v>
      </c>
      <c r="C52" s="14">
        <f>'5.3'!C25/'5.4'!C25*100</f>
        <v>192.88891329416288</v>
      </c>
      <c r="D52" s="14">
        <f>'5.3'!D25/'5.4'!D25*100</f>
        <v>586.02549889135253</v>
      </c>
      <c r="E52" s="14">
        <f>'5.3'!E25/'5.4'!E25*100</f>
        <v>588.46115930599376</v>
      </c>
      <c r="F52" s="14">
        <f>'5.3'!F25/'5.4'!F25*100</f>
        <v>876.48135836721133</v>
      </c>
      <c r="G52" s="14">
        <f>'5.3'!G25/'5.4'!G25*100</f>
        <v>1094.488677327199</v>
      </c>
    </row>
    <row r="53" spans="1:7" ht="14.1" customHeight="1" x14ac:dyDescent="0.2">
      <c r="A53" s="15" t="s">
        <v>119</v>
      </c>
      <c r="B53" s="14">
        <v>284.39999999999998</v>
      </c>
      <c r="C53" s="14">
        <f>'5.3'!C26/'5.4'!C26*100</f>
        <v>301.86030186030183</v>
      </c>
      <c r="D53" s="14">
        <f>'5.3'!D26/'5.4'!D26*100</f>
        <v>749.42314415569285</v>
      </c>
      <c r="E53" s="14">
        <f>'5.3'!E26/'5.4'!E26*100</f>
        <v>1018.7175461900736</v>
      </c>
      <c r="F53" s="14">
        <f>'5.3'!F26/'5.4'!F26*100</f>
        <v>1679.3104183526782</v>
      </c>
      <c r="G53" s="14">
        <f>'5.3'!G26/'5.4'!G26*100</f>
        <v>2219.0413769745956</v>
      </c>
    </row>
    <row r="54" spans="1:7" ht="14.1" customHeight="1" thickBot="1" x14ac:dyDescent="0.25">
      <c r="A54" s="13" t="s">
        <v>117</v>
      </c>
      <c r="B54" s="14">
        <v>346.5</v>
      </c>
      <c r="C54" s="14">
        <f>'5.3'!C27/'5.4'!C27*100</f>
        <v>182.25729316116693</v>
      </c>
      <c r="D54" s="14">
        <f>'5.3'!D27/'5.4'!D27*100</f>
        <v>1108.7229763700352</v>
      </c>
      <c r="E54" s="14">
        <f>'5.3'!E27/'5.4'!E27*100</f>
        <v>1457.8799775659002</v>
      </c>
      <c r="F54" s="14">
        <f>'5.3'!F27/'5.4'!F27*100</f>
        <v>2316.2777891752148</v>
      </c>
      <c r="G54" s="14">
        <f>'5.3'!G27/'5.4'!G27*100</f>
        <v>5707.5199809412316</v>
      </c>
    </row>
    <row r="55" spans="1:7" ht="4.9000000000000004" customHeight="1" x14ac:dyDescent="0.2">
      <c r="A55" s="328"/>
      <c r="B55" s="328"/>
      <c r="C55" s="328"/>
      <c r="D55" s="328"/>
      <c r="E55" s="328"/>
      <c r="F55" s="328"/>
      <c r="G55" s="253"/>
    </row>
  </sheetData>
  <mergeCells count="3">
    <mergeCell ref="A55:F55"/>
    <mergeCell ref="A28:F28"/>
    <mergeCell ref="B6:G6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47"/>
  <sheetViews>
    <sheetView showGridLines="0" zoomScaleNormal="100" workbookViewId="0"/>
  </sheetViews>
  <sheetFormatPr baseColWidth="10" defaultColWidth="11" defaultRowHeight="11.25" x14ac:dyDescent="0.2"/>
  <cols>
    <col min="1" max="1" width="5.5703125" style="21" customWidth="1"/>
    <col min="2" max="3" width="9.5703125" style="21" customWidth="1"/>
    <col min="4" max="4" width="10.5703125" style="21" customWidth="1"/>
    <col min="5" max="6" width="12.5703125" style="21" customWidth="1"/>
    <col min="7" max="7" width="13.5703125" style="21" customWidth="1"/>
    <col min="8" max="9" width="9.5703125" style="21" customWidth="1"/>
    <col min="10" max="10" width="6.42578125" style="21" customWidth="1"/>
    <col min="11" max="11" width="8.5703125" style="21" customWidth="1"/>
    <col min="12" max="12" width="15.5703125" style="21" customWidth="1"/>
    <col min="13" max="18" width="8.5703125" style="21" customWidth="1"/>
    <col min="19" max="26" width="15.42578125" style="21" customWidth="1"/>
    <col min="27" max="27" width="11" style="21"/>
    <col min="28" max="28" width="6.42578125" style="21" customWidth="1"/>
    <col min="29" max="37" width="14.42578125" style="21" customWidth="1"/>
    <col min="38" max="38" width="9.85546875" style="21" customWidth="1"/>
    <col min="39" max="39" width="15.42578125" style="21" customWidth="1"/>
    <col min="40" max="40" width="3" style="21" customWidth="1"/>
    <col min="41" max="41" width="15.42578125" style="21" customWidth="1"/>
    <col min="42" max="42" width="3" style="21" customWidth="1"/>
    <col min="43" max="48" width="11" style="21"/>
    <col min="49" max="49" width="14.42578125" style="21" customWidth="1"/>
    <col min="50" max="16384" width="11" style="21"/>
  </cols>
  <sheetData>
    <row r="1" spans="1:18" s="20" customFormat="1" ht="15" customHeight="1" x14ac:dyDescent="0.2">
      <c r="A1" s="164" t="s">
        <v>216</v>
      </c>
      <c r="B1" s="18"/>
      <c r="C1" s="18"/>
      <c r="D1" s="18"/>
      <c r="E1" s="18"/>
      <c r="F1" s="18"/>
      <c r="G1" s="57"/>
      <c r="H1" s="57"/>
      <c r="I1" s="19"/>
    </row>
    <row r="2" spans="1:18" s="20" customFormat="1" ht="15" customHeight="1" x14ac:dyDescent="0.2">
      <c r="A2" s="164"/>
      <c r="B2" s="18"/>
      <c r="C2" s="18"/>
      <c r="D2" s="18"/>
      <c r="E2" s="18"/>
      <c r="F2" s="18"/>
      <c r="G2" s="57"/>
      <c r="H2" s="57"/>
      <c r="I2" s="19"/>
    </row>
    <row r="3" spans="1:18" ht="15" customHeight="1" x14ac:dyDescent="0.2">
      <c r="A3" s="94"/>
      <c r="H3" s="22"/>
      <c r="I3" s="22"/>
    </row>
    <row r="4" spans="1:18" ht="15" customHeight="1" x14ac:dyDescent="0.2">
      <c r="A4" s="332" t="s">
        <v>137</v>
      </c>
      <c r="B4" s="138"/>
      <c r="C4" s="138" t="s">
        <v>13</v>
      </c>
      <c r="D4" s="138" t="s">
        <v>60</v>
      </c>
      <c r="E4" s="138" t="s">
        <v>60</v>
      </c>
      <c r="F4" s="138" t="s">
        <v>14</v>
      </c>
      <c r="G4" s="138" t="s">
        <v>14</v>
      </c>
      <c r="H4" s="138" t="s">
        <v>15</v>
      </c>
      <c r="I4" s="138" t="s">
        <v>57</v>
      </c>
    </row>
    <row r="5" spans="1:18" ht="15" customHeight="1" x14ac:dyDescent="0.2">
      <c r="A5" s="332"/>
      <c r="B5" s="138" t="s">
        <v>16</v>
      </c>
      <c r="C5" s="138" t="s">
        <v>94</v>
      </c>
      <c r="D5" s="138" t="s">
        <v>63</v>
      </c>
      <c r="E5" s="138" t="s">
        <v>63</v>
      </c>
      <c r="F5" s="138" t="s">
        <v>50</v>
      </c>
      <c r="G5" s="138" t="s">
        <v>50</v>
      </c>
      <c r="H5" s="138" t="s">
        <v>17</v>
      </c>
      <c r="I5" s="138" t="s">
        <v>58</v>
      </c>
    </row>
    <row r="6" spans="1:18" ht="15" customHeight="1" x14ac:dyDescent="0.2">
      <c r="A6" s="332"/>
      <c r="B6" s="138" t="s">
        <v>92</v>
      </c>
      <c r="C6" s="138" t="s">
        <v>95</v>
      </c>
      <c r="D6" s="138" t="s">
        <v>61</v>
      </c>
      <c r="E6" s="138" t="s">
        <v>64</v>
      </c>
      <c r="F6" s="138" t="s">
        <v>52</v>
      </c>
      <c r="G6" s="138" t="s">
        <v>51</v>
      </c>
      <c r="H6" s="138" t="s">
        <v>19</v>
      </c>
      <c r="I6" s="138" t="s">
        <v>48</v>
      </c>
    </row>
    <row r="7" spans="1:18" ht="15" customHeight="1" x14ac:dyDescent="0.2">
      <c r="A7" s="332"/>
      <c r="B7" s="138" t="s">
        <v>93</v>
      </c>
      <c r="C7" s="138" t="s">
        <v>20</v>
      </c>
      <c r="D7" s="138" t="s">
        <v>62</v>
      </c>
      <c r="E7" s="138" t="s">
        <v>21</v>
      </c>
      <c r="F7" s="138" t="s">
        <v>18</v>
      </c>
      <c r="G7" s="138" t="s">
        <v>21</v>
      </c>
      <c r="H7" s="138" t="s">
        <v>22</v>
      </c>
      <c r="I7" s="138" t="s">
        <v>59</v>
      </c>
    </row>
    <row r="8" spans="1:18" ht="15" customHeight="1" x14ac:dyDescent="0.2">
      <c r="A8" s="332"/>
      <c r="B8" s="138" t="s">
        <v>23</v>
      </c>
      <c r="C8" s="138" t="s">
        <v>24</v>
      </c>
      <c r="D8" s="138" t="s">
        <v>23</v>
      </c>
      <c r="E8" s="138" t="s">
        <v>24</v>
      </c>
      <c r="F8" s="138" t="s">
        <v>23</v>
      </c>
      <c r="G8" s="138" t="s">
        <v>24</v>
      </c>
      <c r="H8" s="138" t="s">
        <v>25</v>
      </c>
      <c r="I8" s="138" t="s">
        <v>25</v>
      </c>
    </row>
    <row r="9" spans="1:18" ht="5.0999999999999996" customHeight="1" x14ac:dyDescent="0.2">
      <c r="A9" s="93"/>
      <c r="B9" s="93"/>
      <c r="C9" s="93"/>
      <c r="D9" s="93"/>
      <c r="E9" s="93"/>
      <c r="F9" s="93"/>
      <c r="G9" s="93"/>
      <c r="H9" s="93"/>
      <c r="I9" s="93"/>
    </row>
    <row r="10" spans="1:18" ht="15.75" customHeight="1" x14ac:dyDescent="0.2">
      <c r="A10" s="139"/>
      <c r="B10" s="330" t="s">
        <v>170</v>
      </c>
      <c r="C10" s="330"/>
      <c r="D10" s="330"/>
      <c r="E10" s="330"/>
      <c r="F10" s="330"/>
      <c r="G10" s="330"/>
      <c r="H10" s="330"/>
      <c r="I10" s="330"/>
    </row>
    <row r="11" spans="1:18" s="18" customFormat="1" ht="18" customHeight="1" x14ac:dyDescent="0.2">
      <c r="A11" s="24">
        <v>2020</v>
      </c>
      <c r="B11" s="44">
        <f>SUM('5.3'!C8)</f>
        <v>107351.79999999997</v>
      </c>
      <c r="C11" s="44">
        <f>+B11*1000000/$L11</f>
        <v>9600.7591045821246</v>
      </c>
      <c r="D11" s="44">
        <f>SUM('5.10-11'!C32)</f>
        <v>96048.700000000012</v>
      </c>
      <c r="E11" s="44">
        <f>+D11*1000000/$L11</f>
        <v>8589.8925868804963</v>
      </c>
      <c r="F11" s="44">
        <f>SUM('5.10-11'!C34)</f>
        <v>84719.6</v>
      </c>
      <c r="G11" s="44">
        <f>+F11*1000000/$L11</f>
        <v>7576.7008195163571</v>
      </c>
      <c r="H11" s="165">
        <f>SUM('5.2'!B13/'5.2'!B9*100)</f>
        <v>9.875288537313768</v>
      </c>
      <c r="I11" s="165">
        <f>(('5.2'!B10+'5.2'!B17)/'5.2'!B9)*100</f>
        <v>15.68301602767723</v>
      </c>
      <c r="K11" s="342">
        <v>2020</v>
      </c>
      <c r="L11" s="343">
        <v>11181595</v>
      </c>
      <c r="N11" s="261"/>
      <c r="O11" s="54"/>
    </row>
    <row r="12" spans="1:18" s="18" customFormat="1" ht="18" customHeight="1" x14ac:dyDescent="0.2">
      <c r="A12" s="24">
        <v>2021</v>
      </c>
      <c r="B12" s="44">
        <f>SUM('5.3'!D8)</f>
        <v>545217.9</v>
      </c>
      <c r="C12" s="44">
        <f>+B12*1000000/$L12</f>
        <v>49414.916506759255</v>
      </c>
      <c r="D12" s="44">
        <f>SUM('5.10-11'!D32)</f>
        <v>471208.4</v>
      </c>
      <c r="E12" s="44">
        <f>+D12*1000000/$L12</f>
        <v>42707.188709841728</v>
      </c>
      <c r="F12" s="44">
        <f>SUM('5.10-11'!D34)</f>
        <v>418438.2</v>
      </c>
      <c r="G12" s="44">
        <f>+F12*1000000/$L12</f>
        <v>37924.449502187344</v>
      </c>
      <c r="H12" s="165">
        <f>SUM('5.2'!C13/'5.2'!C9*100)</f>
        <v>23.810957050382974</v>
      </c>
      <c r="I12" s="165">
        <f>(('5.2'!C10+'5.2'!C17)/'5.2'!C9)*100</f>
        <v>80.023903158718738</v>
      </c>
      <c r="K12" s="342">
        <v>2021</v>
      </c>
      <c r="L12" s="343">
        <v>11033468</v>
      </c>
      <c r="M12" s="23"/>
      <c r="N12" s="23"/>
      <c r="O12" s="23"/>
      <c r="P12" s="23"/>
      <c r="Q12" s="23"/>
      <c r="R12" s="23"/>
    </row>
    <row r="13" spans="1:18" s="18" customFormat="1" ht="18" customHeight="1" x14ac:dyDescent="0.2">
      <c r="A13" s="24">
        <v>2022</v>
      </c>
      <c r="B13" s="44">
        <f>SUM('5.3'!E8)</f>
        <v>633093.19999999995</v>
      </c>
      <c r="C13" s="44">
        <f>+B13*1000000/$L13</f>
        <v>59406.118229673033</v>
      </c>
      <c r="D13" s="44">
        <f>SUM('5.10-11'!E32)</f>
        <v>598823.6809051868</v>
      </c>
      <c r="E13" s="44">
        <f>+D13*1000000/$L13</f>
        <v>56190.447767534897</v>
      </c>
      <c r="F13" s="44">
        <f>SUM('5.10-11'!E34)</f>
        <v>529543.77071786439</v>
      </c>
      <c r="G13" s="44">
        <f>+F13*1000000/$L13</f>
        <v>49689.58733256386</v>
      </c>
      <c r="H13" s="23">
        <f>SUM('5.2'!D13/'5.2'!D9*100)</f>
        <v>18.294620760418844</v>
      </c>
      <c r="I13" s="23">
        <f>(('5.2'!D10+'5.2'!D17)/'5.2'!D9)*100</f>
        <v>93.860730142102312</v>
      </c>
      <c r="K13" s="342">
        <v>2022</v>
      </c>
      <c r="L13" s="343">
        <v>10657037</v>
      </c>
      <c r="M13" s="44"/>
      <c r="N13" s="44"/>
      <c r="O13" s="44"/>
      <c r="P13" s="44"/>
    </row>
    <row r="14" spans="1:18" s="18" customFormat="1" ht="18" customHeight="1" x14ac:dyDescent="0.2">
      <c r="A14" s="24">
        <v>2023</v>
      </c>
      <c r="B14" s="44">
        <f>SUM('5.3'!F8)</f>
        <v>829214.50579053233</v>
      </c>
      <c r="C14" s="44">
        <f>+B14*1000000/$L14</f>
        <v>80959.395579221033</v>
      </c>
      <c r="D14" s="44">
        <f>SUM('5.10-11'!F32)</f>
        <v>894405.28956386133</v>
      </c>
      <c r="E14" s="44">
        <f>+D14*1000000/$L14</f>
        <v>87324.222068348594</v>
      </c>
      <c r="F14" s="44">
        <f>SUM('5.10-11'!F34)</f>
        <v>821013.89500695211</v>
      </c>
      <c r="G14" s="44">
        <f>+F14*1000000/$L14</f>
        <v>80158.738466033959</v>
      </c>
      <c r="H14" s="23">
        <f>SUM('5.2'!E13/'5.2'!E9*100)</f>
        <v>21.418607460403624</v>
      </c>
      <c r="I14" s="23">
        <f>(('5.2'!E10+'5.2'!E17)/'5.2'!E9)*100</f>
        <v>120.53400868755179</v>
      </c>
      <c r="K14" s="342">
        <v>2023</v>
      </c>
      <c r="L14" s="343">
        <v>10242350.5</v>
      </c>
      <c r="M14" s="23"/>
      <c r="N14" s="23"/>
      <c r="O14" s="23"/>
      <c r="P14" s="23"/>
    </row>
    <row r="15" spans="1:18" s="18" customFormat="1" ht="18" customHeight="1" x14ac:dyDescent="0.2">
      <c r="A15" s="25">
        <v>2024</v>
      </c>
      <c r="B15" s="54">
        <f>SUM('5.3'!G8)</f>
        <v>1084738.2000000002</v>
      </c>
      <c r="C15" s="54">
        <f>+B15*1000000/$L15</f>
        <v>109547.52265643643</v>
      </c>
      <c r="D15" s="54">
        <f>SUM('5.10-11'!G32)</f>
        <v>1255135.6000000001</v>
      </c>
      <c r="E15" s="54">
        <f>+D15*1000000/$L15</f>
        <v>126755.9265248517</v>
      </c>
      <c r="F15" s="54">
        <f>SUM('5.10-11'!G34)</f>
        <v>1174799.8</v>
      </c>
      <c r="G15" s="54">
        <f>+F15*1000000/$L15</f>
        <v>118642.82801811253</v>
      </c>
      <c r="H15" s="309">
        <f>SUM('5.2'!F13/'5.2'!F9*100)</f>
        <v>24.214257412525892</v>
      </c>
      <c r="I15" s="309">
        <f>(('5.2'!F10+'5.2'!F17)/'5.2'!F9)*100</f>
        <v>124.86316974916159</v>
      </c>
      <c r="K15" s="342">
        <v>2024</v>
      </c>
      <c r="L15" s="344">
        <v>9901987.5</v>
      </c>
      <c r="M15" s="309"/>
      <c r="N15" s="309"/>
      <c r="O15" s="309"/>
      <c r="P15" s="309"/>
    </row>
    <row r="16" spans="1:18" ht="18" customHeight="1" x14ac:dyDescent="0.2">
      <c r="A16" s="140"/>
      <c r="B16" s="330" t="s">
        <v>171</v>
      </c>
      <c r="C16" s="330"/>
      <c r="D16" s="330"/>
      <c r="E16" s="330"/>
      <c r="F16" s="330"/>
      <c r="G16" s="330"/>
      <c r="H16" s="330"/>
      <c r="I16" s="330"/>
      <c r="K16" s="345"/>
      <c r="L16" s="345"/>
    </row>
    <row r="17" spans="1:16" s="18" customFormat="1" ht="18" customHeight="1" x14ac:dyDescent="0.2">
      <c r="A17" s="24">
        <v>2020</v>
      </c>
      <c r="B17" s="44">
        <f>'5.4'!C8</f>
        <v>50698.2</v>
      </c>
      <c r="C17" s="44">
        <f t="shared" ref="C17:C21" si="0">+B17*1000000/$L17</f>
        <v>4534.0758630588925</v>
      </c>
      <c r="D17" s="44">
        <f>SUM('5.10-11'!C40)</f>
        <v>42641.2</v>
      </c>
      <c r="E17" s="44">
        <f t="shared" ref="E17:E21" si="1">+D17*1000000/$L17</f>
        <v>3813.5167657208117</v>
      </c>
      <c r="F17" s="44">
        <f>SUM('5.10-11'!C42)</f>
        <v>39605.699999999997</v>
      </c>
      <c r="G17" s="44">
        <f t="shared" ref="G17:G21" si="2">+F17*1000000/$L17</f>
        <v>3542.0438676235367</v>
      </c>
      <c r="H17" s="23">
        <f>'5.2'!B25/'5.2'!B21*100</f>
        <v>16.52918644054424</v>
      </c>
      <c r="I17" s="29">
        <f>('5.2'!B22+'5.2'!B29)/'5.2'!B21*100</f>
        <v>33.477125420626372</v>
      </c>
      <c r="J17" s="42"/>
      <c r="K17" s="342">
        <v>2020</v>
      </c>
      <c r="L17" s="343">
        <f>L11</f>
        <v>11181595</v>
      </c>
      <c r="M17" s="263"/>
    </row>
    <row r="18" spans="1:16" s="18" customFormat="1" ht="18" customHeight="1" x14ac:dyDescent="0.2">
      <c r="A18" s="24">
        <v>2021</v>
      </c>
      <c r="B18" s="44">
        <f>'5.4'!D8</f>
        <v>51333.80000000001</v>
      </c>
      <c r="C18" s="44">
        <f t="shared" si="0"/>
        <v>4652.5534854499065</v>
      </c>
      <c r="D18" s="44">
        <f>SUM('5.10-11'!D40)</f>
        <v>43669.599999999999</v>
      </c>
      <c r="E18" s="44">
        <f t="shared" si="1"/>
        <v>3957.9214803541372</v>
      </c>
      <c r="F18" s="44">
        <f>SUM('5.10-11'!D42)</f>
        <v>40466.400000000001</v>
      </c>
      <c r="G18" s="44">
        <f t="shared" si="2"/>
        <v>3667.6047821047741</v>
      </c>
      <c r="H18" s="23">
        <f>'5.2'!C25/'5.2'!C21*100</f>
        <v>16.252839259902828</v>
      </c>
      <c r="I18" s="29">
        <f>('5.2'!C22+'5.2'!C29)/'5.2'!C21*100</f>
        <v>30.802512184954157</v>
      </c>
      <c r="J18" s="42"/>
      <c r="K18" s="342">
        <v>2021</v>
      </c>
      <c r="L18" s="343">
        <f t="shared" ref="L18:L21" si="3">L12</f>
        <v>11033468</v>
      </c>
      <c r="M18" s="264"/>
      <c r="N18" s="264"/>
      <c r="O18" s="264"/>
      <c r="P18" s="264"/>
    </row>
    <row r="19" spans="1:16" s="18" customFormat="1" ht="18" customHeight="1" x14ac:dyDescent="0.2">
      <c r="A19" s="24">
        <v>2022</v>
      </c>
      <c r="B19" s="44">
        <f>'5.4'!E8</f>
        <v>52244.900000000009</v>
      </c>
      <c r="C19" s="44">
        <f t="shared" si="0"/>
        <v>4902.3851563994767</v>
      </c>
      <c r="D19" s="44">
        <f>SUM('5.10-11'!E40)</f>
        <v>44490.425973487938</v>
      </c>
      <c r="E19" s="44">
        <f t="shared" si="1"/>
        <v>4174.7463177136324</v>
      </c>
      <c r="F19" s="44">
        <f>SUM('5.10-11'!E42)</f>
        <v>40727.425973487938</v>
      </c>
      <c r="G19" s="44">
        <f t="shared" si="2"/>
        <v>3821.6462956343248</v>
      </c>
      <c r="H19" s="23">
        <f>'5.2'!D25/'5.2'!D21*100</f>
        <v>15.047401755960866</v>
      </c>
      <c r="I19" s="29">
        <f>('5.2'!D22+'5.2'!D29)/'5.2'!D21*100</f>
        <v>28.461725450713843</v>
      </c>
      <c r="J19" s="42"/>
      <c r="K19" s="342">
        <v>2022</v>
      </c>
      <c r="L19" s="343">
        <f t="shared" si="3"/>
        <v>10657037</v>
      </c>
      <c r="M19" s="262"/>
      <c r="N19" s="262"/>
      <c r="O19" s="262"/>
      <c r="P19" s="262"/>
    </row>
    <row r="20" spans="1:16" s="18" customFormat="1" ht="18" customHeight="1" x14ac:dyDescent="0.2">
      <c r="A20" s="24">
        <v>2023</v>
      </c>
      <c r="B20" s="288">
        <f>'5.4'!F8</f>
        <v>51237.05188319063</v>
      </c>
      <c r="C20" s="44">
        <f t="shared" si="0"/>
        <v>5002.4700759059779</v>
      </c>
      <c r="D20" s="288">
        <f>SUM('5.10-11'!F40)</f>
        <v>43637.864866005519</v>
      </c>
      <c r="E20" s="44">
        <f t="shared" si="1"/>
        <v>4260.5322739155936</v>
      </c>
      <c r="F20" s="288">
        <f>SUM('5.10-11'!F42)</f>
        <v>40757.651245813024</v>
      </c>
      <c r="G20" s="44">
        <f t="shared" si="2"/>
        <v>3979.3259609513489</v>
      </c>
      <c r="H20" s="289">
        <f>'5.2'!E25/'5.2'!E21*100</f>
        <v>15.680894416520379</v>
      </c>
      <c r="I20" s="29">
        <f>('5.2'!E22+'5.2'!E29)/'5.2'!E21*100</f>
        <v>27.767566515458576</v>
      </c>
      <c r="J20" s="42"/>
      <c r="K20" s="342">
        <v>2023</v>
      </c>
      <c r="L20" s="343">
        <f t="shared" si="3"/>
        <v>10242350.5</v>
      </c>
      <c r="M20" s="264"/>
      <c r="N20" s="264"/>
      <c r="O20" s="264"/>
      <c r="P20" s="264"/>
    </row>
    <row r="21" spans="1:16" s="18" customFormat="1" ht="18" customHeight="1" x14ac:dyDescent="0.2">
      <c r="A21" s="25">
        <v>2024</v>
      </c>
      <c r="B21" s="310">
        <f>'5.4'!G8</f>
        <v>50693.258378399179</v>
      </c>
      <c r="C21" s="54">
        <f t="shared" si="0"/>
        <v>5119.5033702475566</v>
      </c>
      <c r="D21" s="310">
        <f>SUM('5.10-11'!G40)</f>
        <v>42747.1</v>
      </c>
      <c r="E21" s="54">
        <f t="shared" si="1"/>
        <v>4317.0222139747193</v>
      </c>
      <c r="F21" s="310">
        <f>SUM('5.10-11'!G42)</f>
        <v>40239.1</v>
      </c>
      <c r="G21" s="54">
        <f t="shared" si="2"/>
        <v>4063.7397290190479</v>
      </c>
      <c r="H21" s="311">
        <f>'5.2'!F25/'5.2'!F21*100</f>
        <v>16.372788543292092</v>
      </c>
      <c r="I21" s="312">
        <f>('5.2'!F22+'5.2'!F29)/'5.2'!F21*100</f>
        <v>27.837823906804143</v>
      </c>
      <c r="J21" s="42"/>
      <c r="K21" s="342">
        <v>2024</v>
      </c>
      <c r="L21" s="344">
        <f t="shared" si="3"/>
        <v>9901987.5</v>
      </c>
      <c r="M21" s="264"/>
      <c r="N21" s="264"/>
      <c r="O21" s="264"/>
      <c r="P21" s="264"/>
    </row>
    <row r="22" spans="1:16" ht="4.9000000000000004" customHeight="1" x14ac:dyDescent="0.2">
      <c r="A22" s="287"/>
      <c r="B22" s="287"/>
      <c r="C22" s="287"/>
      <c r="D22" s="287"/>
      <c r="E22" s="287"/>
      <c r="F22" s="287"/>
      <c r="G22" s="287"/>
      <c r="H22" s="287"/>
      <c r="I22" s="287"/>
    </row>
    <row r="23" spans="1:16" s="65" customFormat="1" ht="12.75" x14ac:dyDescent="0.2">
      <c r="A23" s="233"/>
      <c r="B23" s="234"/>
      <c r="C23" s="234"/>
      <c r="D23" s="234"/>
      <c r="E23" s="234"/>
      <c r="F23" s="234"/>
    </row>
    <row r="24" spans="1:16" s="220" customFormat="1" ht="15" customHeight="1" x14ac:dyDescent="0.2"/>
    <row r="25" spans="1:16" ht="15" customHeight="1" x14ac:dyDescent="0.2">
      <c r="A25" s="220"/>
      <c r="B25" s="220"/>
      <c r="C25" s="220"/>
      <c r="D25" s="220"/>
      <c r="E25" s="220"/>
      <c r="F25" s="220"/>
      <c r="G25" s="220"/>
      <c r="H25" s="220"/>
      <c r="I25" s="220"/>
    </row>
    <row r="45" spans="6:21" ht="12.75" customHeight="1" x14ac:dyDescent="0.2">
      <c r="F45" s="143"/>
    </row>
    <row r="47" spans="6:21" ht="12.75" x14ac:dyDescent="0.2">
      <c r="M47" s="331" t="s">
        <v>197</v>
      </c>
      <c r="N47" s="331"/>
      <c r="O47" s="331"/>
      <c r="P47" s="331"/>
      <c r="Q47" s="331"/>
      <c r="R47" s="331"/>
      <c r="S47" s="331"/>
      <c r="T47" s="331"/>
      <c r="U47" s="331"/>
    </row>
  </sheetData>
  <mergeCells count="4">
    <mergeCell ref="B10:I10"/>
    <mergeCell ref="B16:I16"/>
    <mergeCell ref="M47:U47"/>
    <mergeCell ref="A4:A8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ignoredErrors>
    <ignoredError sqref="D16 I16 C16 F16 E16 H16 G16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5"/>
  <sheetViews>
    <sheetView showGridLines="0" zoomScaleNormal="100" zoomScaleSheetLayoutView="100" workbookViewId="0"/>
  </sheetViews>
  <sheetFormatPr baseColWidth="10" defaultColWidth="9.140625" defaultRowHeight="12.75" x14ac:dyDescent="0.2"/>
  <cols>
    <col min="1" max="1" width="48.5703125" style="65" customWidth="1"/>
    <col min="2" max="2" width="8.7109375" style="65" hidden="1" customWidth="1"/>
    <col min="3" max="7" width="9.28515625" style="65" customWidth="1"/>
    <col min="8" max="8" width="9.28515625" style="298" customWidth="1"/>
    <col min="9" max="9" width="9.140625" style="65"/>
    <col min="10" max="10" width="9.140625" style="65" customWidth="1"/>
    <col min="11" max="16384" width="9.140625" style="65"/>
  </cols>
  <sheetData>
    <row r="1" spans="1:9" ht="15" customHeight="1" x14ac:dyDescent="0.2">
      <c r="A1" s="58" t="s">
        <v>181</v>
      </c>
    </row>
    <row r="2" spans="1:9" ht="15" customHeight="1" x14ac:dyDescent="0.2">
      <c r="A2" s="58"/>
    </row>
    <row r="3" spans="1:9" ht="15" customHeight="1" x14ac:dyDescent="0.2">
      <c r="A3" s="26"/>
      <c r="F3" s="6"/>
      <c r="G3" s="6" t="s">
        <v>98</v>
      </c>
    </row>
    <row r="4" spans="1:9" ht="15" customHeight="1" x14ac:dyDescent="0.2">
      <c r="A4" s="131" t="s">
        <v>27</v>
      </c>
      <c r="B4" s="132">
        <v>2019</v>
      </c>
      <c r="C4" s="132">
        <v>2020</v>
      </c>
      <c r="D4" s="132">
        <v>2021</v>
      </c>
      <c r="E4" s="132">
        <v>2022</v>
      </c>
      <c r="F4" s="132">
        <v>2023</v>
      </c>
      <c r="G4" s="132">
        <v>2024</v>
      </c>
    </row>
    <row r="5" spans="1:9" ht="5.0999999999999996" customHeight="1" x14ac:dyDescent="0.2">
      <c r="A5" s="114"/>
      <c r="B5" s="115"/>
      <c r="C5" s="115"/>
      <c r="D5" s="115"/>
      <c r="E5" s="115"/>
      <c r="F5" s="115"/>
    </row>
    <row r="6" spans="1:9" ht="24" customHeight="1" x14ac:dyDescent="0.2">
      <c r="A6" s="60"/>
      <c r="B6" s="333" t="s">
        <v>166</v>
      </c>
      <c r="C6" s="333"/>
      <c r="D6" s="333"/>
      <c r="E6" s="333"/>
      <c r="F6" s="333"/>
      <c r="G6" s="333"/>
    </row>
    <row r="7" spans="1:9" ht="5.0999999999999996" customHeight="1" x14ac:dyDescent="0.2">
      <c r="A7" s="60"/>
      <c r="B7" s="166"/>
      <c r="C7" s="166"/>
      <c r="D7" s="166"/>
      <c r="E7" s="166"/>
      <c r="F7" s="166"/>
      <c r="G7" s="166"/>
    </row>
    <row r="8" spans="1:9" ht="24" customHeight="1" x14ac:dyDescent="0.2">
      <c r="A8" s="167" t="s">
        <v>122</v>
      </c>
      <c r="B8" s="168">
        <f t="shared" ref="B8:G8" si="0">SUM(B9:B14)</f>
        <v>33336.783823639322</v>
      </c>
      <c r="C8" s="168">
        <f t="shared" si="0"/>
        <v>41704.200000000004</v>
      </c>
      <c r="D8" s="168">
        <f t="shared" si="0"/>
        <v>184427.6</v>
      </c>
      <c r="E8" s="168">
        <f t="shared" si="0"/>
        <v>206981.48090518673</v>
      </c>
      <c r="F8" s="168">
        <f t="shared" si="0"/>
        <v>221585.78956386121</v>
      </c>
      <c r="G8" s="168">
        <f t="shared" si="0"/>
        <v>269272.40000000002</v>
      </c>
      <c r="I8" s="201"/>
    </row>
    <row r="9" spans="1:9" ht="24" customHeight="1" x14ac:dyDescent="0.2">
      <c r="A9" s="81" t="s">
        <v>33</v>
      </c>
      <c r="B9" s="95">
        <v>9056.0604849193187</v>
      </c>
      <c r="C9" s="95">
        <v>11329.1</v>
      </c>
      <c r="D9" s="95">
        <v>52770.2</v>
      </c>
      <c r="E9" s="95">
        <v>69279.910187322384</v>
      </c>
      <c r="F9" s="95">
        <v>73391.394556909174</v>
      </c>
      <c r="G9" s="95">
        <v>80335.8</v>
      </c>
      <c r="H9" s="355">
        <f>F9/F8*100</f>
        <v>33.120984292974128</v>
      </c>
    </row>
    <row r="10" spans="1:9" ht="24" customHeight="1" x14ac:dyDescent="0.2">
      <c r="A10" s="63" t="s">
        <v>34</v>
      </c>
      <c r="B10" s="38">
        <v>8932.5735800000002</v>
      </c>
      <c r="C10" s="38">
        <v>11174.6</v>
      </c>
      <c r="D10" s="95">
        <v>47556</v>
      </c>
      <c r="E10" s="95">
        <v>52610.345221667565</v>
      </c>
      <c r="F10" s="95">
        <v>56496.645367363155</v>
      </c>
      <c r="G10" s="95">
        <v>72018.8</v>
      </c>
      <c r="H10" s="355">
        <f>F10/F8*100</f>
        <v>25.496511070752025</v>
      </c>
    </row>
    <row r="11" spans="1:9" ht="24" customHeight="1" x14ac:dyDescent="0.2">
      <c r="A11" s="63" t="s">
        <v>35</v>
      </c>
      <c r="B11" s="38">
        <v>11296.520286719999</v>
      </c>
      <c r="C11" s="38">
        <v>14131.9</v>
      </c>
      <c r="D11" s="95">
        <v>68883.3</v>
      </c>
      <c r="E11" s="95">
        <v>66338.457173429284</v>
      </c>
      <c r="F11" s="95">
        <v>68023.485438251009</v>
      </c>
      <c r="G11" s="95">
        <v>87100</v>
      </c>
      <c r="H11" s="355">
        <f>F11/F8*100</f>
        <v>30.698487286634681</v>
      </c>
    </row>
    <row r="12" spans="1:9" ht="24" customHeight="1" x14ac:dyDescent="0.2">
      <c r="A12" s="63" t="s">
        <v>36</v>
      </c>
      <c r="B12" s="38">
        <v>335.69651799999997</v>
      </c>
      <c r="C12" s="38">
        <v>420</v>
      </c>
      <c r="D12" s="95">
        <v>1115.5999999999999</v>
      </c>
      <c r="E12" s="100">
        <v>1194.1206175100999</v>
      </c>
      <c r="F12" s="95">
        <v>3159.8318490501006</v>
      </c>
      <c r="G12" s="95">
        <v>6023.7</v>
      </c>
      <c r="H12" s="355">
        <f>F12/F8*100</f>
        <v>1.4260083443389922</v>
      </c>
    </row>
    <row r="13" spans="1:9" ht="24" customHeight="1" x14ac:dyDescent="0.2">
      <c r="A13" s="63" t="s">
        <v>37</v>
      </c>
      <c r="B13" s="38">
        <v>1654.533735</v>
      </c>
      <c r="C13" s="38">
        <v>2069.8000000000002</v>
      </c>
      <c r="D13" s="95">
        <v>4640.1000000000004</v>
      </c>
      <c r="E13" s="100">
        <v>6202.0177527436035</v>
      </c>
      <c r="F13" s="95">
        <v>5928.4448323066481</v>
      </c>
      <c r="G13" s="95">
        <v>5544.9</v>
      </c>
      <c r="H13" s="355">
        <f>F13/F8*100</f>
        <v>2.6754625574028816</v>
      </c>
    </row>
    <row r="14" spans="1:9" ht="24" customHeight="1" x14ac:dyDescent="0.2">
      <c r="A14" s="63" t="s">
        <v>38</v>
      </c>
      <c r="B14" s="38">
        <v>2061.3992189999999</v>
      </c>
      <c r="C14" s="38">
        <v>2578.8000000000002</v>
      </c>
      <c r="D14" s="95">
        <v>9462.4</v>
      </c>
      <c r="E14" s="100">
        <v>11356.629952513798</v>
      </c>
      <c r="F14" s="95">
        <v>14585.98751998115</v>
      </c>
      <c r="G14" s="95">
        <v>18249.2</v>
      </c>
      <c r="H14" s="355">
        <f>F14/F8*100</f>
        <v>6.5825464478973084</v>
      </c>
    </row>
    <row r="15" spans="1:9" ht="24" customHeight="1" x14ac:dyDescent="0.2">
      <c r="A15" s="60"/>
      <c r="B15" s="334" t="s">
        <v>169</v>
      </c>
      <c r="C15" s="334"/>
      <c r="D15" s="334"/>
      <c r="E15" s="334"/>
      <c r="F15" s="334"/>
      <c r="G15" s="334"/>
    </row>
    <row r="16" spans="1:9" s="78" customFormat="1" ht="5.0999999999999996" customHeight="1" x14ac:dyDescent="0.2">
      <c r="A16" s="169"/>
      <c r="B16" s="170"/>
      <c r="C16" s="170"/>
      <c r="D16" s="170"/>
      <c r="E16" s="170"/>
      <c r="F16" s="170"/>
      <c r="H16" s="299"/>
    </row>
    <row r="17" spans="1:17" ht="24" customHeight="1" x14ac:dyDescent="0.2">
      <c r="A17" s="167" t="s">
        <v>122</v>
      </c>
      <c r="B17" s="168">
        <f t="shared" ref="B17:F17" si="1">SUM(B18:B23)</f>
        <v>13652.999999999998</v>
      </c>
      <c r="C17" s="168">
        <f t="shared" si="1"/>
        <v>12276.800000000001</v>
      </c>
      <c r="D17" s="168">
        <f t="shared" si="1"/>
        <v>14113.9</v>
      </c>
      <c r="E17" s="168">
        <f t="shared" si="1"/>
        <v>14323.099999999999</v>
      </c>
      <c r="F17" s="168">
        <f t="shared" si="1"/>
        <v>12554.725573831858</v>
      </c>
      <c r="G17" s="168">
        <f>SUM(G18:G23)</f>
        <v>11622.400000000001</v>
      </c>
      <c r="H17" s="201"/>
      <c r="I17" s="201"/>
      <c r="J17" s="201"/>
      <c r="K17" s="201"/>
      <c r="L17" s="201"/>
      <c r="M17" s="201"/>
      <c r="N17" s="201"/>
      <c r="O17" s="201"/>
      <c r="P17" s="201"/>
      <c r="Q17" s="201"/>
    </row>
    <row r="18" spans="1:17" ht="24" customHeight="1" x14ac:dyDescent="0.2">
      <c r="A18" s="81" t="s">
        <v>33</v>
      </c>
      <c r="B18" s="96">
        <v>3040</v>
      </c>
      <c r="C18" s="100">
        <v>3035.5</v>
      </c>
      <c r="D18" s="96">
        <v>3203.2</v>
      </c>
      <c r="E18" s="96">
        <v>3075.8</v>
      </c>
      <c r="F18" s="100">
        <v>2709.1808774259075</v>
      </c>
      <c r="G18" s="100">
        <v>2500.6</v>
      </c>
      <c r="H18" s="354">
        <f>F18/F17*100</f>
        <v>21.578973283754795</v>
      </c>
      <c r="I18" s="201"/>
      <c r="J18" s="201"/>
      <c r="K18" s="201"/>
      <c r="L18" s="201"/>
      <c r="M18" s="201"/>
      <c r="N18" s="201"/>
      <c r="O18" s="201"/>
      <c r="P18" s="201"/>
      <c r="Q18" s="201"/>
    </row>
    <row r="19" spans="1:17" ht="24" customHeight="1" x14ac:dyDescent="0.2">
      <c r="A19" s="63" t="s">
        <v>34</v>
      </c>
      <c r="B19" s="96">
        <v>3331.2</v>
      </c>
      <c r="C19" s="100">
        <v>2371.8000000000002</v>
      </c>
      <c r="D19" s="96">
        <v>2594.6999999999998</v>
      </c>
      <c r="E19" s="96">
        <v>3763</v>
      </c>
      <c r="F19" s="100">
        <v>2880.2136201924968</v>
      </c>
      <c r="G19" s="100">
        <v>2508</v>
      </c>
      <c r="H19" s="354">
        <f>F19/F17*100</f>
        <v>22.941271023843015</v>
      </c>
      <c r="I19" s="201"/>
      <c r="J19" s="201"/>
      <c r="K19" s="201"/>
      <c r="L19" s="201"/>
      <c r="M19" s="201"/>
      <c r="N19" s="201"/>
      <c r="O19" s="201"/>
      <c r="P19" s="201"/>
      <c r="Q19" s="201"/>
    </row>
    <row r="20" spans="1:17" ht="24" customHeight="1" x14ac:dyDescent="0.2">
      <c r="A20" s="63" t="s">
        <v>35</v>
      </c>
      <c r="B20" s="96">
        <v>4794.3999999999996</v>
      </c>
      <c r="C20" s="100">
        <v>4525.8999999999996</v>
      </c>
      <c r="D20" s="96">
        <v>5856.5</v>
      </c>
      <c r="E20" s="96">
        <v>4908</v>
      </c>
      <c r="F20" s="100">
        <v>4419.7716017652028</v>
      </c>
      <c r="G20" s="100">
        <v>4244.3999999999996</v>
      </c>
      <c r="H20" s="354">
        <f>F20/F17*100</f>
        <v>35.204047876422315</v>
      </c>
      <c r="I20" s="201"/>
      <c r="J20" s="201"/>
      <c r="K20" s="201"/>
      <c r="L20" s="201"/>
      <c r="M20" s="201"/>
      <c r="N20" s="201"/>
      <c r="O20" s="201"/>
      <c r="P20" s="201"/>
      <c r="Q20" s="201"/>
    </row>
    <row r="21" spans="1:17" ht="24" customHeight="1" x14ac:dyDescent="0.2">
      <c r="A21" s="63" t="s">
        <v>36</v>
      </c>
      <c r="B21" s="96">
        <v>97.3</v>
      </c>
      <c r="C21" s="100">
        <v>100.3</v>
      </c>
      <c r="D21" s="96">
        <v>211.5</v>
      </c>
      <c r="E21" s="96">
        <v>189.4</v>
      </c>
      <c r="F21" s="100">
        <v>176.56044168521427</v>
      </c>
      <c r="G21" s="100">
        <v>165.1</v>
      </c>
      <c r="H21" s="354">
        <f>F21/F17*100</f>
        <v>1.4063265711934301</v>
      </c>
      <c r="I21" s="201"/>
      <c r="J21" s="201"/>
      <c r="K21" s="201"/>
      <c r="L21" s="201"/>
      <c r="M21" s="201"/>
      <c r="N21" s="201"/>
      <c r="O21" s="201"/>
      <c r="P21" s="201"/>
      <c r="Q21" s="201"/>
    </row>
    <row r="22" spans="1:17" ht="24" customHeight="1" x14ac:dyDescent="0.2">
      <c r="A22" s="63" t="s">
        <v>37</v>
      </c>
      <c r="B22" s="96">
        <v>761</v>
      </c>
      <c r="C22" s="100">
        <v>784.7</v>
      </c>
      <c r="D22" s="96">
        <v>810.6</v>
      </c>
      <c r="E22" s="96">
        <v>771.3</v>
      </c>
      <c r="F22" s="100">
        <v>717.27273000000002</v>
      </c>
      <c r="G22" s="100">
        <v>614.20000000000005</v>
      </c>
      <c r="H22" s="354">
        <f>F22/F17*100</f>
        <v>5.7131693224344966</v>
      </c>
      <c r="I22" s="201"/>
      <c r="J22" s="201"/>
      <c r="K22" s="201"/>
      <c r="L22" s="201"/>
      <c r="M22" s="201"/>
      <c r="N22" s="201"/>
      <c r="O22" s="201"/>
      <c r="P22" s="201"/>
      <c r="Q22" s="201"/>
    </row>
    <row r="23" spans="1:17" ht="24" customHeight="1" thickBot="1" x14ac:dyDescent="0.25">
      <c r="A23" s="63" t="s">
        <v>38</v>
      </c>
      <c r="B23" s="96">
        <v>1629.1</v>
      </c>
      <c r="C23" s="100">
        <v>1458.6</v>
      </c>
      <c r="D23" s="96">
        <v>1437.4</v>
      </c>
      <c r="E23" s="96">
        <v>1615.6</v>
      </c>
      <c r="F23" s="100">
        <v>1651.7263027630345</v>
      </c>
      <c r="G23" s="100">
        <v>1590.1</v>
      </c>
      <c r="H23" s="354">
        <f>F23/F17*100</f>
        <v>13.156211922351938</v>
      </c>
      <c r="I23" s="201"/>
      <c r="J23" s="201"/>
      <c r="K23" s="201"/>
      <c r="L23" s="201"/>
      <c r="M23" s="201"/>
      <c r="N23" s="201"/>
      <c r="O23" s="201"/>
      <c r="P23" s="201"/>
      <c r="Q23" s="201"/>
    </row>
    <row r="24" spans="1:17" x14ac:dyDescent="0.2">
      <c r="A24" s="253"/>
      <c r="B24" s="221"/>
      <c r="C24" s="221"/>
      <c r="D24" s="221"/>
      <c r="E24" s="221"/>
      <c r="F24" s="221"/>
      <c r="G24" s="221"/>
    </row>
    <row r="25" spans="1:17" x14ac:dyDescent="0.2">
      <c r="A25" s="83"/>
      <c r="B25" s="83"/>
      <c r="C25" s="83"/>
      <c r="D25" s="222"/>
      <c r="E25" s="100"/>
      <c r="F25" s="100"/>
      <c r="G25" s="203"/>
      <c r="H25" s="313"/>
      <c r="I25" s="201"/>
    </row>
    <row r="26" spans="1:17" x14ac:dyDescent="0.2">
      <c r="D26" s="100"/>
      <c r="E26" s="100"/>
      <c r="G26" s="201"/>
      <c r="I26" s="201"/>
    </row>
    <row r="27" spans="1:17" x14ac:dyDescent="0.2">
      <c r="D27" s="82"/>
      <c r="E27" s="100"/>
      <c r="G27" s="201"/>
      <c r="I27" s="201"/>
    </row>
    <row r="28" spans="1:17" x14ac:dyDescent="0.2">
      <c r="D28" s="83"/>
      <c r="E28" s="100"/>
      <c r="G28" s="201"/>
      <c r="I28" s="201"/>
    </row>
    <row r="29" spans="1:17" x14ac:dyDescent="0.2">
      <c r="D29" s="83"/>
      <c r="E29" s="100"/>
      <c r="G29" s="201"/>
      <c r="I29" s="201"/>
    </row>
    <row r="30" spans="1:17" x14ac:dyDescent="0.2">
      <c r="D30" s="82"/>
      <c r="E30" s="100"/>
      <c r="G30" s="201"/>
      <c r="I30" s="201"/>
    </row>
    <row r="31" spans="1:17" x14ac:dyDescent="0.2">
      <c r="G31" s="201"/>
      <c r="I31" s="201"/>
    </row>
    <row r="32" spans="1:17" x14ac:dyDescent="0.2">
      <c r="G32" s="201"/>
      <c r="I32" s="201"/>
    </row>
    <row r="33" spans="1:9" x14ac:dyDescent="0.2">
      <c r="G33" s="201"/>
      <c r="I33" s="201"/>
    </row>
    <row r="34" spans="1:9" x14ac:dyDescent="0.2">
      <c r="G34" s="201"/>
      <c r="I34" s="201"/>
    </row>
    <row r="35" spans="1:9" x14ac:dyDescent="0.2">
      <c r="G35" s="201"/>
      <c r="I35" s="201"/>
    </row>
    <row r="44" spans="1:9" x14ac:dyDescent="0.2">
      <c r="A44" s="70"/>
    </row>
    <row r="45" spans="1:9" x14ac:dyDescent="0.2">
      <c r="F45" s="70"/>
    </row>
  </sheetData>
  <mergeCells count="2">
    <mergeCell ref="B6:G6"/>
    <mergeCell ref="B15:G15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8"/>
  <sheetViews>
    <sheetView showGridLines="0" zoomScaleNormal="100" workbookViewId="0"/>
  </sheetViews>
  <sheetFormatPr baseColWidth="10" defaultColWidth="9.140625" defaultRowHeight="12.75" x14ac:dyDescent="0.2"/>
  <cols>
    <col min="1" max="1" width="51.5703125" style="65" customWidth="1"/>
    <col min="2" max="2" width="8.7109375" style="65" hidden="1" customWidth="1"/>
    <col min="3" max="6" width="8.7109375" style="65" customWidth="1"/>
    <col min="7" max="13" width="8.5703125" style="65" customWidth="1"/>
    <col min="14" max="16384" width="9.140625" style="65"/>
  </cols>
  <sheetData>
    <row r="1" spans="1:14" ht="15" customHeight="1" x14ac:dyDescent="0.2">
      <c r="A1" s="58" t="s">
        <v>213</v>
      </c>
    </row>
    <row r="2" spans="1:14" ht="15" customHeight="1" x14ac:dyDescent="0.2">
      <c r="A2" s="58"/>
    </row>
    <row r="3" spans="1:14" ht="15" customHeight="1" x14ac:dyDescent="0.2">
      <c r="A3" s="26"/>
      <c r="B3" s="17"/>
      <c r="F3" s="6"/>
      <c r="G3" s="6" t="s">
        <v>74</v>
      </c>
    </row>
    <row r="4" spans="1:14" ht="18" customHeight="1" x14ac:dyDescent="0.2">
      <c r="A4" s="251" t="s">
        <v>27</v>
      </c>
      <c r="B4" s="252">
        <v>2019</v>
      </c>
      <c r="C4" s="252">
        <v>2020</v>
      </c>
      <c r="D4" s="252">
        <v>2021</v>
      </c>
      <c r="E4" s="252">
        <v>2022</v>
      </c>
      <c r="F4" s="252">
        <v>2023</v>
      </c>
      <c r="G4" s="252">
        <v>2024</v>
      </c>
      <c r="H4" s="290"/>
      <c r="I4" s="72"/>
      <c r="J4" s="335"/>
      <c r="K4" s="335"/>
      <c r="L4" s="72"/>
      <c r="M4" s="78"/>
      <c r="N4" s="78"/>
    </row>
    <row r="5" spans="1:14" ht="5.0999999999999996" customHeight="1" x14ac:dyDescent="0.2">
      <c r="A5" s="114"/>
      <c r="B5" s="115"/>
      <c r="C5" s="115"/>
      <c r="D5" s="115"/>
      <c r="E5" s="115"/>
      <c r="F5" s="115"/>
      <c r="G5" s="115"/>
      <c r="H5" s="113"/>
      <c r="I5" s="113"/>
      <c r="J5" s="113"/>
      <c r="K5" s="113"/>
      <c r="L5" s="113"/>
      <c r="M5" s="78"/>
      <c r="N5" s="78"/>
    </row>
    <row r="6" spans="1:14" ht="18" customHeight="1" x14ac:dyDescent="0.2">
      <c r="A6" s="60"/>
      <c r="B6" s="336" t="s">
        <v>168</v>
      </c>
      <c r="C6" s="336"/>
      <c r="D6" s="336"/>
      <c r="E6" s="336"/>
      <c r="F6" s="336"/>
      <c r="G6" s="336"/>
      <c r="H6" s="84"/>
      <c r="I6" s="84"/>
      <c r="J6" s="84"/>
      <c r="K6" s="84"/>
      <c r="L6" s="84"/>
      <c r="M6" s="78"/>
      <c r="N6" s="78"/>
    </row>
    <row r="7" spans="1:14" s="78" customFormat="1" ht="5.0999999999999996" customHeight="1" x14ac:dyDescent="0.2">
      <c r="A7" s="169"/>
      <c r="B7" s="175"/>
      <c r="C7" s="175"/>
      <c r="D7" s="175"/>
      <c r="E7" s="175"/>
      <c r="F7" s="175"/>
      <c r="G7" s="84"/>
      <c r="H7" s="84"/>
      <c r="I7" s="84"/>
      <c r="J7" s="84"/>
      <c r="K7" s="84"/>
      <c r="L7" s="84"/>
    </row>
    <row r="8" spans="1:14" ht="20.100000000000001" customHeight="1" x14ac:dyDescent="0.2">
      <c r="A8" s="167" t="s">
        <v>28</v>
      </c>
      <c r="B8" s="151">
        <f t="shared" ref="B8:G8" si="0">SUM(B9:B12)</f>
        <v>56540.399999999994</v>
      </c>
      <c r="C8" s="151">
        <f t="shared" si="0"/>
        <v>54344.500000000007</v>
      </c>
      <c r="D8" s="151">
        <f t="shared" si="0"/>
        <v>286780.79999999999</v>
      </c>
      <c r="E8" s="151">
        <f t="shared" si="0"/>
        <v>391842.20000000007</v>
      </c>
      <c r="F8" s="151">
        <f t="shared" si="0"/>
        <v>672819.5</v>
      </c>
      <c r="G8" s="151">
        <f t="shared" si="0"/>
        <v>985863.2</v>
      </c>
      <c r="H8" s="85"/>
      <c r="I8" s="85"/>
      <c r="J8" s="78"/>
      <c r="K8" s="78"/>
      <c r="L8" s="78"/>
      <c r="M8" s="72"/>
      <c r="N8" s="78"/>
    </row>
    <row r="9" spans="1:14" ht="20.100000000000001" customHeight="1" x14ac:dyDescent="0.25">
      <c r="A9" s="177" t="s">
        <v>29</v>
      </c>
      <c r="B9" s="45">
        <v>37078.199999999997</v>
      </c>
      <c r="C9" s="45">
        <v>34176.800000000003</v>
      </c>
      <c r="D9" s="45">
        <v>172456</v>
      </c>
      <c r="E9" s="45">
        <v>202897.5</v>
      </c>
      <c r="F9" s="45">
        <v>255351.2</v>
      </c>
      <c r="G9" s="45">
        <v>321736</v>
      </c>
      <c r="H9" s="85"/>
      <c r="I9" s="85"/>
      <c r="J9" s="78"/>
      <c r="K9" s="78"/>
      <c r="L9" s="78"/>
      <c r="M9" s="59"/>
      <c r="N9" s="78"/>
    </row>
    <row r="10" spans="1:14" ht="20.100000000000001" customHeight="1" x14ac:dyDescent="0.2">
      <c r="A10" s="62" t="s">
        <v>30</v>
      </c>
      <c r="B10" s="45">
        <v>3537.2</v>
      </c>
      <c r="C10" s="45">
        <v>4263.8</v>
      </c>
      <c r="D10" s="45">
        <v>9003.2999999999993</v>
      </c>
      <c r="E10" s="45">
        <v>11291.2</v>
      </c>
      <c r="F10" s="46">
        <v>10292.4</v>
      </c>
      <c r="G10" s="46">
        <v>10292.4</v>
      </c>
      <c r="H10" s="85"/>
      <c r="I10" s="85"/>
      <c r="J10" s="84"/>
      <c r="K10" s="84"/>
      <c r="L10" s="84"/>
      <c r="M10" s="78"/>
      <c r="N10" s="78"/>
    </row>
    <row r="11" spans="1:14" ht="20.100000000000001" customHeight="1" x14ac:dyDescent="0.2">
      <c r="A11" s="63" t="s">
        <v>31</v>
      </c>
      <c r="B11" s="45">
        <v>10673.7</v>
      </c>
      <c r="C11" s="45">
        <v>10668.4</v>
      </c>
      <c r="D11" s="45">
        <v>23404.3</v>
      </c>
      <c r="E11" s="45">
        <v>72393.100000000006</v>
      </c>
      <c r="F11" s="46">
        <v>242957.2</v>
      </c>
      <c r="G11" s="46">
        <v>394496</v>
      </c>
      <c r="H11" s="85"/>
      <c r="I11" s="85"/>
      <c r="J11" s="78"/>
      <c r="K11" s="78"/>
      <c r="L11" s="78"/>
      <c r="M11" s="84"/>
      <c r="N11" s="78"/>
    </row>
    <row r="12" spans="1:14" ht="20.100000000000001" customHeight="1" x14ac:dyDescent="0.2">
      <c r="A12" s="63" t="s">
        <v>32</v>
      </c>
      <c r="B12" s="45">
        <v>5251.3</v>
      </c>
      <c r="C12" s="45">
        <v>5235.5</v>
      </c>
      <c r="D12" s="45">
        <v>81917.2</v>
      </c>
      <c r="E12" s="45">
        <v>105260.4</v>
      </c>
      <c r="F12" s="45">
        <v>164218.70000000001</v>
      </c>
      <c r="G12" s="45">
        <v>259338.8</v>
      </c>
      <c r="H12" s="85"/>
      <c r="I12" s="85"/>
      <c r="J12" s="78"/>
      <c r="K12" s="78"/>
      <c r="L12" s="78"/>
      <c r="M12" s="78"/>
      <c r="N12" s="78"/>
    </row>
    <row r="13" spans="1:14" ht="5.0999999999999996" customHeight="1" x14ac:dyDescent="0.2">
      <c r="A13" s="63"/>
      <c r="B13" s="45"/>
      <c r="C13" s="45"/>
      <c r="D13" s="45"/>
      <c r="E13" s="104"/>
      <c r="F13" s="291" t="s">
        <v>214</v>
      </c>
      <c r="G13" s="85"/>
      <c r="H13" s="85"/>
      <c r="I13" s="85"/>
      <c r="J13" s="78"/>
      <c r="K13" s="78"/>
      <c r="L13" s="78"/>
      <c r="M13" s="78"/>
      <c r="N13" s="78"/>
    </row>
    <row r="14" spans="1:14" ht="20.100000000000001" customHeight="1" x14ac:dyDescent="0.2">
      <c r="A14" s="64"/>
      <c r="B14" s="337" t="s">
        <v>196</v>
      </c>
      <c r="C14" s="337"/>
      <c r="D14" s="337"/>
      <c r="E14" s="337"/>
      <c r="F14" s="337"/>
      <c r="G14" s="337"/>
      <c r="H14" s="84"/>
      <c r="I14" s="84"/>
      <c r="J14" s="78"/>
      <c r="K14" s="78"/>
      <c r="L14" s="78"/>
      <c r="M14" s="78"/>
      <c r="N14" s="78"/>
    </row>
    <row r="15" spans="1:14" s="78" customFormat="1" ht="5.0999999999999996" customHeight="1" x14ac:dyDescent="0.2">
      <c r="A15" s="171"/>
      <c r="B15" s="172"/>
      <c r="C15" s="172"/>
      <c r="D15" s="172"/>
      <c r="E15" s="172"/>
      <c r="F15" s="172"/>
      <c r="G15" s="84"/>
      <c r="H15" s="84"/>
      <c r="I15" s="84"/>
    </row>
    <row r="16" spans="1:14" ht="20.100000000000001" customHeight="1" x14ac:dyDescent="0.2">
      <c r="A16" s="167" t="s">
        <v>28</v>
      </c>
      <c r="B16" s="151">
        <f t="shared" ref="B16:G16" si="1">SUM(B17:B20)</f>
        <v>33252.800000000003</v>
      </c>
      <c r="C16" s="151">
        <f t="shared" si="1"/>
        <v>30364.399999999998</v>
      </c>
      <c r="D16" s="151">
        <f t="shared" si="1"/>
        <v>29555.7</v>
      </c>
      <c r="E16" s="151">
        <f t="shared" si="1"/>
        <v>30167.325973487939</v>
      </c>
      <c r="F16" s="151">
        <f t="shared" si="1"/>
        <v>31083.139292173662</v>
      </c>
      <c r="G16" s="151">
        <f t="shared" si="1"/>
        <v>31124.699999999997</v>
      </c>
      <c r="H16" s="78"/>
      <c r="I16" s="84"/>
      <c r="J16" s="78"/>
      <c r="K16" s="36"/>
      <c r="L16" s="37"/>
      <c r="M16" s="84"/>
      <c r="N16" s="78"/>
    </row>
    <row r="17" spans="1:14" ht="20.100000000000001" customHeight="1" x14ac:dyDescent="0.2">
      <c r="A17" s="177" t="s">
        <v>29</v>
      </c>
      <c r="B17" s="45">
        <v>23198.400000000001</v>
      </c>
      <c r="C17" s="45">
        <v>21455</v>
      </c>
      <c r="D17" s="45">
        <v>20120.099999999999</v>
      </c>
      <c r="E17" s="45">
        <v>21294.259693762222</v>
      </c>
      <c r="F17" s="38">
        <v>22615.310120062568</v>
      </c>
      <c r="G17" s="38">
        <v>21560.799999999999</v>
      </c>
      <c r="H17" s="78"/>
      <c r="I17" s="84"/>
      <c r="J17" s="78"/>
      <c r="K17" s="78"/>
      <c r="L17" s="78"/>
      <c r="M17" s="78"/>
      <c r="N17" s="78"/>
    </row>
    <row r="18" spans="1:14" ht="20.100000000000001" customHeight="1" x14ac:dyDescent="0.25">
      <c r="A18" s="63" t="s">
        <v>30</v>
      </c>
      <c r="B18" s="45">
        <v>3733.2</v>
      </c>
      <c r="C18" s="45">
        <v>3108.8</v>
      </c>
      <c r="D18" s="46">
        <v>3192.7</v>
      </c>
      <c r="E18" s="46">
        <v>3023.4966798239393</v>
      </c>
      <c r="F18" s="46">
        <v>2601.1449993564597</v>
      </c>
      <c r="G18" s="46">
        <v>3459.5</v>
      </c>
      <c r="H18" s="84"/>
      <c r="I18" s="84"/>
      <c r="J18" s="84"/>
      <c r="K18" s="59"/>
      <c r="L18" s="78"/>
      <c r="M18" s="78"/>
      <c r="N18" s="84"/>
    </row>
    <row r="19" spans="1:14" ht="20.100000000000001" customHeight="1" x14ac:dyDescent="0.2">
      <c r="A19" s="63" t="s">
        <v>31</v>
      </c>
      <c r="B19" s="45">
        <v>3986</v>
      </c>
      <c r="C19" s="45">
        <v>3521.6</v>
      </c>
      <c r="D19" s="46">
        <v>3408.9</v>
      </c>
      <c r="E19" s="46">
        <v>3641.9261779263893</v>
      </c>
      <c r="F19" s="46">
        <v>3938.5184787240669</v>
      </c>
      <c r="G19" s="46">
        <v>4233.8999999999996</v>
      </c>
      <c r="H19" s="78"/>
      <c r="I19" s="78"/>
      <c r="J19" s="78"/>
      <c r="K19" s="78"/>
      <c r="L19" s="78"/>
      <c r="M19" s="78"/>
      <c r="N19" s="78"/>
    </row>
    <row r="20" spans="1:14" ht="20.100000000000001" customHeight="1" x14ac:dyDescent="0.2">
      <c r="A20" s="230" t="s">
        <v>32</v>
      </c>
      <c r="B20" s="231">
        <v>2335.1999999999998</v>
      </c>
      <c r="C20" s="231">
        <v>2279</v>
      </c>
      <c r="D20" s="231">
        <v>2834</v>
      </c>
      <c r="E20" s="232">
        <v>2207.6434219753864</v>
      </c>
      <c r="F20" s="232">
        <v>1928.1656940305697</v>
      </c>
      <c r="G20" s="232">
        <v>1870.5</v>
      </c>
      <c r="H20" s="84"/>
      <c r="I20" s="84"/>
      <c r="J20" s="84"/>
      <c r="K20" s="84"/>
      <c r="L20" s="84"/>
      <c r="M20" s="37"/>
      <c r="N20" s="78"/>
    </row>
    <row r="21" spans="1:14" ht="5.0999999999999996" customHeight="1" x14ac:dyDescent="0.2">
      <c r="A21" s="235"/>
      <c r="B21" s="236"/>
      <c r="C21" s="236"/>
      <c r="D21" s="236"/>
      <c r="E21" s="237"/>
      <c r="F21" s="237"/>
      <c r="G21" s="237"/>
      <c r="H21" s="84"/>
      <c r="I21" s="84"/>
      <c r="J21" s="84"/>
      <c r="K21" s="84"/>
      <c r="L21" s="84"/>
      <c r="M21" s="37"/>
      <c r="N21" s="78"/>
    </row>
    <row r="22" spans="1:14" ht="5.0999999999999996" customHeight="1" x14ac:dyDescent="0.2">
      <c r="A22" s="238"/>
      <c r="B22" s="239"/>
      <c r="C22" s="239"/>
      <c r="D22" s="239"/>
      <c r="E22" s="240"/>
      <c r="F22" s="240"/>
      <c r="G22" s="240"/>
      <c r="H22" s="84"/>
      <c r="I22" s="84"/>
      <c r="J22" s="84"/>
      <c r="K22" s="84"/>
      <c r="L22" s="84"/>
      <c r="M22" s="37"/>
      <c r="N22" s="78"/>
    </row>
    <row r="23" spans="1:14" ht="15" customHeight="1" x14ac:dyDescent="0.2">
      <c r="A23" s="233"/>
      <c r="B23" s="233"/>
      <c r="C23" s="233"/>
      <c r="D23" s="233"/>
      <c r="E23" s="233"/>
      <c r="F23" s="234"/>
      <c r="G23" s="234"/>
    </row>
    <row r="24" spans="1:14" ht="15" customHeight="1" x14ac:dyDescent="0.2">
      <c r="A24" s="11"/>
      <c r="B24" s="11"/>
      <c r="G24" s="84"/>
      <c r="H24" s="84"/>
      <c r="I24" s="84"/>
      <c r="J24" s="84"/>
      <c r="K24" s="84"/>
      <c r="L24" s="84"/>
      <c r="M24" s="78"/>
      <c r="N24" s="78"/>
    </row>
    <row r="25" spans="1:14" ht="15" customHeight="1" x14ac:dyDescent="0.2">
      <c r="A25" s="134" t="s">
        <v>182</v>
      </c>
      <c r="B25" s="110"/>
      <c r="C25" s="111"/>
      <c r="F25" s="86"/>
      <c r="G25" s="84"/>
      <c r="H25" s="84"/>
      <c r="I25" s="87"/>
      <c r="J25" s="84"/>
      <c r="K25" s="84"/>
      <c r="L25" s="87"/>
      <c r="M25" s="84"/>
      <c r="N25" s="78"/>
    </row>
    <row r="26" spans="1:14" ht="15" customHeight="1" x14ac:dyDescent="0.2">
      <c r="A26" s="58"/>
      <c r="B26" s="27"/>
      <c r="F26" s="78"/>
      <c r="G26" s="78"/>
      <c r="H26" s="84"/>
      <c r="I26" s="84"/>
      <c r="J26" s="84"/>
      <c r="K26" s="84"/>
      <c r="L26" s="84"/>
      <c r="M26" s="84"/>
      <c r="N26" s="78"/>
    </row>
    <row r="27" spans="1:14" ht="15" customHeight="1" x14ac:dyDescent="0.2">
      <c r="A27" s="26"/>
      <c r="F27" s="6"/>
      <c r="G27" s="6" t="s">
        <v>76</v>
      </c>
      <c r="H27" s="84"/>
      <c r="I27" s="84"/>
      <c r="J27" s="84"/>
      <c r="K27" s="84"/>
      <c r="L27" s="84"/>
      <c r="M27" s="84"/>
      <c r="N27" s="78"/>
    </row>
    <row r="28" spans="1:14" ht="18.75" customHeight="1" x14ac:dyDescent="0.2">
      <c r="A28" s="251" t="s">
        <v>27</v>
      </c>
      <c r="B28" s="252">
        <v>2019</v>
      </c>
      <c r="C28" s="252">
        <v>2020</v>
      </c>
      <c r="D28" s="252">
        <v>2021</v>
      </c>
      <c r="E28" s="252">
        <v>2022</v>
      </c>
      <c r="F28" s="252">
        <v>2023</v>
      </c>
      <c r="G28" s="252">
        <v>2024</v>
      </c>
      <c r="H28" s="78"/>
      <c r="I28" s="78"/>
      <c r="J28" s="78"/>
      <c r="K28" s="78"/>
      <c r="L28" s="78"/>
      <c r="M28" s="78"/>
      <c r="N28" s="78"/>
    </row>
    <row r="29" spans="1:14" ht="5.0999999999999996" customHeight="1" x14ac:dyDescent="0.2">
      <c r="A29" s="114"/>
      <c r="B29" s="115"/>
      <c r="C29" s="115"/>
      <c r="D29" s="115"/>
      <c r="E29" s="115"/>
      <c r="F29" s="115"/>
      <c r="G29" s="115"/>
      <c r="H29" s="78"/>
      <c r="I29" s="78"/>
      <c r="J29" s="78"/>
      <c r="K29" s="78"/>
      <c r="L29" s="78"/>
      <c r="M29" s="78"/>
      <c r="N29" s="78"/>
    </row>
    <row r="30" spans="1:14" ht="20.100000000000001" customHeight="1" x14ac:dyDescent="0.2">
      <c r="A30" s="1"/>
      <c r="B30" s="336" t="s">
        <v>168</v>
      </c>
      <c r="C30" s="336"/>
      <c r="D30" s="336"/>
      <c r="E30" s="336"/>
      <c r="F30" s="336"/>
      <c r="G30" s="336"/>
    </row>
    <row r="31" spans="1:14" s="78" customFormat="1" ht="5.0999999999999996" customHeight="1" x14ac:dyDescent="0.2">
      <c r="A31" s="152"/>
      <c r="B31" s="175"/>
      <c r="C31" s="176"/>
      <c r="D31" s="176"/>
      <c r="E31" s="176"/>
      <c r="F31" s="176"/>
    </row>
    <row r="32" spans="1:14" ht="20.100000000000001" customHeight="1" x14ac:dyDescent="0.2">
      <c r="A32" s="173" t="s">
        <v>132</v>
      </c>
      <c r="B32" s="174">
        <f t="shared" ref="B32:G32" si="2">SUM(B33:B34)</f>
        <v>89877.183823639323</v>
      </c>
      <c r="C32" s="174">
        <f t="shared" si="2"/>
        <v>96048.700000000012</v>
      </c>
      <c r="D32" s="174">
        <f t="shared" si="2"/>
        <v>471208.4</v>
      </c>
      <c r="E32" s="174">
        <f t="shared" si="2"/>
        <v>598823.6809051868</v>
      </c>
      <c r="F32" s="174">
        <f t="shared" si="2"/>
        <v>894405.28956386133</v>
      </c>
      <c r="G32" s="174">
        <f t="shared" si="2"/>
        <v>1255135.6000000001</v>
      </c>
    </row>
    <row r="33" spans="1:7" ht="20.100000000000001" customHeight="1" x14ac:dyDescent="0.2">
      <c r="A33" s="1" t="s">
        <v>72</v>
      </c>
      <c r="B33" s="48">
        <f>'5.9'!B9</f>
        <v>9056.0604849193187</v>
      </c>
      <c r="C33" s="48">
        <f>'5.9'!C9</f>
        <v>11329.1</v>
      </c>
      <c r="D33" s="48">
        <f>'5.9'!D9</f>
        <v>52770.2</v>
      </c>
      <c r="E33" s="48">
        <f>'5.9'!E9</f>
        <v>69279.910187322384</v>
      </c>
      <c r="F33" s="48">
        <f>'5.9'!F9</f>
        <v>73391.394556909174</v>
      </c>
      <c r="G33" s="48">
        <f>'5.9'!G9</f>
        <v>80335.8</v>
      </c>
    </row>
    <row r="34" spans="1:7" ht="20.100000000000001" customHeight="1" x14ac:dyDescent="0.2">
      <c r="A34" s="1" t="s">
        <v>73</v>
      </c>
      <c r="B34" s="48">
        <f t="shared" ref="B34:G34" si="3">SUM(B35:B36)</f>
        <v>80821.123338720005</v>
      </c>
      <c r="C34" s="48">
        <f t="shared" si="3"/>
        <v>84719.6</v>
      </c>
      <c r="D34" s="48">
        <f t="shared" si="3"/>
        <v>418438.2</v>
      </c>
      <c r="E34" s="48">
        <f t="shared" si="3"/>
        <v>529543.77071786439</v>
      </c>
      <c r="F34" s="48">
        <f t="shared" si="3"/>
        <v>821013.89500695211</v>
      </c>
      <c r="G34" s="48">
        <f t="shared" si="3"/>
        <v>1174799.8</v>
      </c>
    </row>
    <row r="35" spans="1:7" ht="20.100000000000001" customHeight="1" x14ac:dyDescent="0.2">
      <c r="A35" s="1" t="s">
        <v>121</v>
      </c>
      <c r="B35" s="48">
        <f t="shared" ref="B35:G35" si="4">B8</f>
        <v>56540.399999999994</v>
      </c>
      <c r="C35" s="48">
        <f t="shared" si="4"/>
        <v>54344.500000000007</v>
      </c>
      <c r="D35" s="48">
        <f t="shared" si="4"/>
        <v>286780.79999999999</v>
      </c>
      <c r="E35" s="48">
        <f t="shared" si="4"/>
        <v>391842.20000000007</v>
      </c>
      <c r="F35" s="48">
        <f t="shared" si="4"/>
        <v>672819.5</v>
      </c>
      <c r="G35" s="48">
        <f t="shared" si="4"/>
        <v>985863.2</v>
      </c>
    </row>
    <row r="36" spans="1:7" ht="20.100000000000001" customHeight="1" x14ac:dyDescent="0.2">
      <c r="A36" s="1" t="s">
        <v>120</v>
      </c>
      <c r="B36" s="48">
        <f>'5.9'!B8-'5.9'!B9</f>
        <v>24280.723338720003</v>
      </c>
      <c r="C36" s="97">
        <f>'5.9'!C8-'5.9'!C9</f>
        <v>30375.100000000006</v>
      </c>
      <c r="D36" s="97">
        <f>'5.9'!D8-'5.9'!D9</f>
        <v>131657.40000000002</v>
      </c>
      <c r="E36" s="97">
        <f>'5.9'!E8-'5.9'!E9</f>
        <v>137701.57071786435</v>
      </c>
      <c r="F36" s="97">
        <f>'5.9'!F8-'5.9'!F9</f>
        <v>148194.39500695205</v>
      </c>
      <c r="G36" s="97">
        <f>'5.9'!G8-'5.9'!G9</f>
        <v>188936.60000000003</v>
      </c>
    </row>
    <row r="37" spans="1:7" ht="5.0999999999999996" customHeight="1" x14ac:dyDescent="0.2">
      <c r="A37" s="1"/>
      <c r="B37" s="48"/>
      <c r="C37" s="48"/>
      <c r="D37" s="97"/>
      <c r="E37" s="97"/>
      <c r="F37" s="97"/>
    </row>
    <row r="38" spans="1:7" ht="20.100000000000001" customHeight="1" x14ac:dyDescent="0.2">
      <c r="A38" s="1"/>
      <c r="B38" s="337" t="s">
        <v>196</v>
      </c>
      <c r="C38" s="337"/>
      <c r="D38" s="337"/>
      <c r="E38" s="337"/>
      <c r="F38" s="337"/>
      <c r="G38" s="337"/>
    </row>
    <row r="39" spans="1:7" s="78" customFormat="1" ht="5.0999999999999996" customHeight="1" x14ac:dyDescent="0.2">
      <c r="A39" s="152"/>
      <c r="B39" s="172"/>
      <c r="C39" s="172"/>
      <c r="D39" s="172"/>
      <c r="E39" s="172"/>
      <c r="F39" s="172"/>
    </row>
    <row r="40" spans="1:7" ht="20.100000000000001" customHeight="1" x14ac:dyDescent="0.2">
      <c r="A40" s="173" t="s">
        <v>132</v>
      </c>
      <c r="B40" s="174">
        <f t="shared" ref="B40:G40" si="5">SUM(B41:B42)</f>
        <v>46905.8</v>
      </c>
      <c r="C40" s="174">
        <f t="shared" si="5"/>
        <v>42641.2</v>
      </c>
      <c r="D40" s="174">
        <f t="shared" si="5"/>
        <v>43669.599999999999</v>
      </c>
      <c r="E40" s="174">
        <f t="shared" si="5"/>
        <v>44490.425973487938</v>
      </c>
      <c r="F40" s="174">
        <f t="shared" si="5"/>
        <v>43637.864866005519</v>
      </c>
      <c r="G40" s="174">
        <f t="shared" si="5"/>
        <v>42747.1</v>
      </c>
    </row>
    <row r="41" spans="1:7" ht="20.100000000000001" customHeight="1" x14ac:dyDescent="0.2">
      <c r="A41" s="1" t="s">
        <v>72</v>
      </c>
      <c r="B41" s="48">
        <f>'5.9'!B18</f>
        <v>3040</v>
      </c>
      <c r="C41" s="48">
        <f>'5.9'!C18</f>
        <v>3035.5</v>
      </c>
      <c r="D41" s="48">
        <f>'5.9'!D18</f>
        <v>3203.2</v>
      </c>
      <c r="E41" s="48">
        <f>'5.9'!E19</f>
        <v>3763</v>
      </c>
      <c r="F41" s="48">
        <f>'5.9'!F19</f>
        <v>2880.2136201924968</v>
      </c>
      <c r="G41" s="48">
        <f>'5.9'!G19</f>
        <v>2508</v>
      </c>
    </row>
    <row r="42" spans="1:7" ht="20.100000000000001" customHeight="1" x14ac:dyDescent="0.2">
      <c r="A42" s="1" t="s">
        <v>73</v>
      </c>
      <c r="B42" s="47">
        <f t="shared" ref="B42:F42" si="6">SUM(B43:B44)</f>
        <v>43865.8</v>
      </c>
      <c r="C42" s="47">
        <f t="shared" si="6"/>
        <v>39605.699999999997</v>
      </c>
      <c r="D42" s="47">
        <f t="shared" si="6"/>
        <v>40466.400000000001</v>
      </c>
      <c r="E42" s="47">
        <f t="shared" si="6"/>
        <v>40727.425973487938</v>
      </c>
      <c r="F42" s="47">
        <f t="shared" si="6"/>
        <v>40757.651245813024</v>
      </c>
      <c r="G42" s="47">
        <f t="shared" ref="G42" si="7">SUM(G43:G44)</f>
        <v>40239.1</v>
      </c>
    </row>
    <row r="43" spans="1:7" ht="20.100000000000001" customHeight="1" x14ac:dyDescent="0.2">
      <c r="A43" s="1" t="s">
        <v>121</v>
      </c>
      <c r="B43" s="47">
        <f t="shared" ref="B43:F43" si="8">B16</f>
        <v>33252.800000000003</v>
      </c>
      <c r="C43" s="47">
        <f t="shared" si="8"/>
        <v>30364.399999999998</v>
      </c>
      <c r="D43" s="47">
        <f t="shared" si="8"/>
        <v>29555.7</v>
      </c>
      <c r="E43" s="47">
        <f t="shared" si="8"/>
        <v>30167.325973487939</v>
      </c>
      <c r="F43" s="47">
        <f t="shared" si="8"/>
        <v>31083.139292173662</v>
      </c>
      <c r="G43" s="47">
        <f t="shared" ref="G43" si="9">G16</f>
        <v>31124.699999999997</v>
      </c>
    </row>
    <row r="44" spans="1:7" ht="20.100000000000001" customHeight="1" thickBot="1" x14ac:dyDescent="0.25">
      <c r="A44" s="1" t="s">
        <v>120</v>
      </c>
      <c r="B44" s="47">
        <f>'5.9'!B17-'5.9'!B18</f>
        <v>10612.999999999998</v>
      </c>
      <c r="C44" s="47">
        <f>'5.9'!C17-'5.9'!C18</f>
        <v>9241.3000000000011</v>
      </c>
      <c r="D44" s="47">
        <f>'5.9'!D17-'5.9'!D18</f>
        <v>10910.7</v>
      </c>
      <c r="E44" s="47">
        <f>'5.9'!E17-'5.9'!E19</f>
        <v>10560.099999999999</v>
      </c>
      <c r="F44" s="47">
        <f>'5.9'!F17-'5.9'!F19</f>
        <v>9674.5119536393613</v>
      </c>
      <c r="G44" s="47">
        <f>'5.9'!G17-'5.9'!G19</f>
        <v>9114.4000000000015</v>
      </c>
    </row>
    <row r="45" spans="1:7" x14ac:dyDescent="0.2">
      <c r="A45" s="253"/>
      <c r="B45" s="221"/>
      <c r="C45" s="221"/>
      <c r="D45" s="221"/>
      <c r="E45" s="221"/>
      <c r="F45" s="221"/>
      <c r="G45" s="221"/>
    </row>
    <row r="48" spans="1:7" x14ac:dyDescent="0.2">
      <c r="F48" s="70"/>
    </row>
  </sheetData>
  <mergeCells count="5">
    <mergeCell ref="J4:K4"/>
    <mergeCell ref="B6:G6"/>
    <mergeCell ref="B14:G14"/>
    <mergeCell ref="B30:G30"/>
    <mergeCell ref="B38:G38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85"/>
  <sheetViews>
    <sheetView showGridLines="0" zoomScaleNormal="100" workbookViewId="0"/>
  </sheetViews>
  <sheetFormatPr baseColWidth="10" defaultColWidth="9.140625" defaultRowHeight="12.75" x14ac:dyDescent="0.2"/>
  <cols>
    <col min="1" max="1" width="34.140625" style="65" customWidth="1"/>
    <col min="2" max="2" width="12.140625" style="78" hidden="1" customWidth="1"/>
    <col min="3" max="3" width="12.140625" style="78" customWidth="1"/>
    <col min="4" max="6" width="12.140625" style="65" customWidth="1"/>
    <col min="7" max="7" width="12.140625" style="201" customWidth="1"/>
    <col min="8" max="26" width="9.140625" style="201"/>
    <col min="27" max="16384" width="9.140625" style="65"/>
  </cols>
  <sheetData>
    <row r="1" spans="1:26" ht="15.75" customHeight="1" x14ac:dyDescent="0.2">
      <c r="A1" s="58" t="s">
        <v>183</v>
      </c>
    </row>
    <row r="2" spans="1:26" ht="15.75" customHeight="1" x14ac:dyDescent="0.2">
      <c r="A2" s="58"/>
    </row>
    <row r="3" spans="1:26" ht="15" customHeight="1" x14ac:dyDescent="0.2">
      <c r="A3" s="26"/>
      <c r="F3" s="40"/>
      <c r="G3" s="40" t="s">
        <v>54</v>
      </c>
    </row>
    <row r="4" spans="1:26" ht="15" customHeight="1" x14ac:dyDescent="0.2">
      <c r="A4" s="131" t="s">
        <v>27</v>
      </c>
      <c r="B4" s="132">
        <v>2019</v>
      </c>
      <c r="C4" s="132">
        <v>2020</v>
      </c>
      <c r="D4" s="132">
        <v>2021</v>
      </c>
      <c r="E4" s="132">
        <v>2022</v>
      </c>
      <c r="F4" s="132">
        <v>2023</v>
      </c>
      <c r="G4" s="132">
        <v>2024</v>
      </c>
    </row>
    <row r="5" spans="1:26" ht="5.0999999999999996" customHeight="1" x14ac:dyDescent="0.2">
      <c r="A5" s="114"/>
      <c r="B5" s="115"/>
      <c r="C5" s="115"/>
      <c r="D5" s="115"/>
      <c r="E5" s="115"/>
      <c r="F5" s="115"/>
      <c r="G5" s="115"/>
    </row>
    <row r="6" spans="1:26" ht="20.100000000000001" customHeight="1" x14ac:dyDescent="0.2">
      <c r="A6" s="60"/>
      <c r="B6" s="336" t="s">
        <v>168</v>
      </c>
      <c r="C6" s="336"/>
      <c r="D6" s="336"/>
      <c r="E6" s="336"/>
      <c r="F6" s="336"/>
      <c r="G6" s="336"/>
    </row>
    <row r="7" spans="1:26" s="78" customFormat="1" ht="5.0999999999999996" customHeight="1" x14ac:dyDescent="0.2">
      <c r="A7" s="169"/>
      <c r="B7" s="175"/>
      <c r="C7" s="175"/>
      <c r="D7" s="175"/>
      <c r="E7" s="175"/>
      <c r="F7" s="175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</row>
    <row r="8" spans="1:26" ht="17.100000000000001" customHeight="1" x14ac:dyDescent="0.25">
      <c r="A8" s="178" t="s">
        <v>9</v>
      </c>
      <c r="B8" s="179">
        <f t="shared" ref="B8:G8" si="0">+B9+B14</f>
        <v>11888.999999999998</v>
      </c>
      <c r="C8" s="179">
        <f t="shared" si="0"/>
        <v>10601.3</v>
      </c>
      <c r="D8" s="179">
        <f t="shared" si="0"/>
        <v>129821.6</v>
      </c>
      <c r="E8" s="179">
        <f t="shared" si="0"/>
        <v>115821.99999999999</v>
      </c>
      <c r="F8" s="179">
        <f t="shared" si="0"/>
        <v>177606.2</v>
      </c>
      <c r="G8" s="179">
        <f t="shared" si="0"/>
        <v>262661.3</v>
      </c>
      <c r="H8" s="269"/>
      <c r="I8" s="270"/>
      <c r="J8" s="202"/>
      <c r="K8" s="202"/>
    </row>
    <row r="9" spans="1:26" ht="17.100000000000001" customHeight="1" x14ac:dyDescent="0.25">
      <c r="A9" s="180" t="s">
        <v>39</v>
      </c>
      <c r="B9" s="50">
        <f t="shared" ref="B9:G9" si="1">SUM(B10:B13)</f>
        <v>11596.199999999999</v>
      </c>
      <c r="C9" s="50">
        <f t="shared" si="1"/>
        <v>10536.3</v>
      </c>
      <c r="D9" s="50">
        <f t="shared" si="1"/>
        <v>57243.9</v>
      </c>
      <c r="E9" s="50">
        <f t="shared" si="1"/>
        <v>72713.299999999988</v>
      </c>
      <c r="F9" s="50">
        <f t="shared" si="1"/>
        <v>106606.90000000001</v>
      </c>
      <c r="G9" s="50">
        <f t="shared" si="1"/>
        <v>138373.19999999998</v>
      </c>
      <c r="H9" s="271"/>
      <c r="I9" s="272"/>
      <c r="J9" s="273"/>
      <c r="K9" s="202"/>
    </row>
    <row r="10" spans="1:26" ht="17.100000000000001" customHeight="1" x14ac:dyDescent="0.25">
      <c r="A10" s="63" t="s">
        <v>40</v>
      </c>
      <c r="B10" s="50">
        <v>7456.4</v>
      </c>
      <c r="C10" s="50">
        <v>7498.4</v>
      </c>
      <c r="D10" s="50">
        <v>33774.199999999997</v>
      </c>
      <c r="E10" s="50">
        <v>44204.1</v>
      </c>
      <c r="F10" s="53">
        <v>51884.4</v>
      </c>
      <c r="G10" s="53">
        <v>58921.9</v>
      </c>
      <c r="H10" s="275"/>
      <c r="I10" s="275"/>
      <c r="J10" s="204"/>
      <c r="K10" s="202"/>
    </row>
    <row r="11" spans="1:26" ht="17.100000000000001" customHeight="1" x14ac:dyDescent="0.2">
      <c r="A11" s="63" t="s">
        <v>41</v>
      </c>
      <c r="B11" s="50">
        <v>2589.4</v>
      </c>
      <c r="C11" s="50">
        <v>1417.4</v>
      </c>
      <c r="D11" s="50">
        <v>16312.4</v>
      </c>
      <c r="E11" s="50">
        <v>20389.3</v>
      </c>
      <c r="F11" s="53">
        <v>45076.2</v>
      </c>
      <c r="G11" s="53">
        <v>68618</v>
      </c>
      <c r="H11" s="269"/>
      <c r="I11" s="269"/>
      <c r="J11" s="204"/>
      <c r="K11" s="202"/>
    </row>
    <row r="12" spans="1:26" ht="17.100000000000001" customHeight="1" x14ac:dyDescent="0.2">
      <c r="A12" s="63" t="s">
        <v>42</v>
      </c>
      <c r="B12" s="50">
        <v>1233.9000000000001</v>
      </c>
      <c r="C12" s="50">
        <v>1302.3</v>
      </c>
      <c r="D12" s="50">
        <v>5723.8</v>
      </c>
      <c r="E12" s="50">
        <v>6685.4</v>
      </c>
      <c r="F12" s="52">
        <v>8211.7999999999993</v>
      </c>
      <c r="G12" s="52">
        <v>9398.7999999999993</v>
      </c>
      <c r="H12" s="276"/>
      <c r="I12" s="276"/>
      <c r="J12" s="204"/>
      <c r="K12" s="202"/>
    </row>
    <row r="13" spans="1:26" ht="17.100000000000001" customHeight="1" x14ac:dyDescent="0.2">
      <c r="A13" s="63" t="s">
        <v>43</v>
      </c>
      <c r="B13" s="50">
        <v>316.5</v>
      </c>
      <c r="C13" s="50">
        <v>318.2</v>
      </c>
      <c r="D13" s="50">
        <v>1433.5</v>
      </c>
      <c r="E13" s="50">
        <v>1434.5</v>
      </c>
      <c r="F13" s="53">
        <v>1434.5</v>
      </c>
      <c r="G13" s="53">
        <v>1434.5</v>
      </c>
      <c r="H13" s="276"/>
      <c r="I13" s="276"/>
      <c r="J13" s="204"/>
      <c r="K13" s="202"/>
    </row>
    <row r="14" spans="1:26" ht="17.100000000000001" customHeight="1" x14ac:dyDescent="0.2">
      <c r="A14" s="61" t="s">
        <v>44</v>
      </c>
      <c r="B14" s="50">
        <v>292.8</v>
      </c>
      <c r="C14" s="50">
        <v>65</v>
      </c>
      <c r="D14" s="50">
        <v>72577.7</v>
      </c>
      <c r="E14" s="50">
        <v>43108.7</v>
      </c>
      <c r="F14" s="53">
        <v>70999.3</v>
      </c>
      <c r="G14" s="53">
        <v>124288.1</v>
      </c>
      <c r="H14" s="276"/>
      <c r="I14" s="276"/>
      <c r="J14" s="204"/>
      <c r="K14" s="202"/>
    </row>
    <row r="15" spans="1:26" ht="20.100000000000001" customHeight="1" x14ac:dyDescent="0.2">
      <c r="A15" s="64"/>
      <c r="B15" s="337" t="s">
        <v>196</v>
      </c>
      <c r="C15" s="337"/>
      <c r="D15" s="337"/>
      <c r="E15" s="337"/>
      <c r="F15" s="337"/>
      <c r="G15" s="337"/>
      <c r="H15" s="277"/>
      <c r="I15" s="277"/>
      <c r="J15" s="204"/>
      <c r="K15" s="202"/>
    </row>
    <row r="16" spans="1:26" s="78" customFormat="1" ht="5.0999999999999996" customHeight="1" x14ac:dyDescent="0.2">
      <c r="A16" s="171"/>
      <c r="B16" s="172"/>
      <c r="C16" s="172"/>
      <c r="D16" s="172"/>
      <c r="E16" s="172"/>
      <c r="F16" s="172"/>
      <c r="G16" s="172"/>
      <c r="H16" s="277"/>
      <c r="I16" s="277"/>
      <c r="J16" s="204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</row>
    <row r="17" spans="1:26" ht="17.100000000000001" customHeight="1" x14ac:dyDescent="0.2">
      <c r="A17" s="178" t="s">
        <v>9</v>
      </c>
      <c r="B17" s="179">
        <f>+B18+B23</f>
        <v>8907.7000000000007</v>
      </c>
      <c r="C17" s="179">
        <f>+C18+C23</f>
        <v>8380</v>
      </c>
      <c r="D17" s="179">
        <f>+D18+D23</f>
        <v>8343.2000000000007</v>
      </c>
      <c r="E17" s="179">
        <f>E18+E23</f>
        <v>7861.5</v>
      </c>
      <c r="F17" s="179">
        <f>F18+F23</f>
        <v>8034.42800794089</v>
      </c>
      <c r="G17" s="179">
        <f>G18+G23</f>
        <v>8299.9</v>
      </c>
      <c r="H17" s="269"/>
      <c r="I17" s="269"/>
      <c r="J17" s="202"/>
      <c r="K17" s="202"/>
    </row>
    <row r="18" spans="1:26" ht="17.100000000000001" customHeight="1" x14ac:dyDescent="0.2">
      <c r="A18" s="180" t="s">
        <v>39</v>
      </c>
      <c r="B18" s="50">
        <f t="shared" ref="B18:G18" si="2">SUM(B19:B22)</f>
        <v>8591.5</v>
      </c>
      <c r="C18" s="50">
        <f t="shared" si="2"/>
        <v>8260</v>
      </c>
      <c r="D18" s="50">
        <f t="shared" si="2"/>
        <v>8268</v>
      </c>
      <c r="E18" s="50">
        <f t="shared" si="2"/>
        <v>7791.5</v>
      </c>
      <c r="F18" s="50">
        <f>SUM(F19:F22)</f>
        <v>7970.2336456830335</v>
      </c>
      <c r="G18" s="50">
        <f t="shared" si="2"/>
        <v>8262.2999999999993</v>
      </c>
      <c r="H18" s="278"/>
      <c r="I18" s="205"/>
    </row>
    <row r="19" spans="1:26" ht="17.100000000000001" customHeight="1" x14ac:dyDescent="0.2">
      <c r="A19" s="63" t="s">
        <v>40</v>
      </c>
      <c r="B19" s="50">
        <v>6068.6</v>
      </c>
      <c r="C19" s="50">
        <v>6099</v>
      </c>
      <c r="D19" s="50">
        <v>6349</v>
      </c>
      <c r="E19" s="50">
        <v>6017.1</v>
      </c>
      <c r="F19" s="53">
        <v>6243.1800516775938</v>
      </c>
      <c r="G19" s="53">
        <v>6517.9</v>
      </c>
      <c r="H19" s="205"/>
      <c r="I19" s="205"/>
    </row>
    <row r="20" spans="1:26" ht="17.100000000000001" customHeight="1" x14ac:dyDescent="0.25">
      <c r="A20" s="63" t="s">
        <v>41</v>
      </c>
      <c r="B20" s="50">
        <v>1608</v>
      </c>
      <c r="C20" s="50">
        <v>1209.2</v>
      </c>
      <c r="D20" s="50">
        <v>917.8</v>
      </c>
      <c r="E20" s="50">
        <v>822.9</v>
      </c>
      <c r="F20" s="53">
        <v>737.79614142975709</v>
      </c>
      <c r="G20" s="53">
        <v>721.6</v>
      </c>
      <c r="H20" s="274"/>
      <c r="I20" s="205"/>
    </row>
    <row r="21" spans="1:26" ht="17.100000000000001" customHeight="1" x14ac:dyDescent="0.2">
      <c r="A21" s="63" t="s">
        <v>42</v>
      </c>
      <c r="B21" s="50">
        <v>611.29999999999995</v>
      </c>
      <c r="C21" s="50">
        <v>635.70000000000005</v>
      </c>
      <c r="D21" s="50">
        <v>661.1</v>
      </c>
      <c r="E21" s="50">
        <v>626.6</v>
      </c>
      <c r="F21" s="52">
        <v>650.11124275766008</v>
      </c>
      <c r="G21" s="52">
        <v>673.7</v>
      </c>
      <c r="H21" s="268"/>
      <c r="I21" s="205"/>
    </row>
    <row r="22" spans="1:26" ht="17.100000000000001" customHeight="1" x14ac:dyDescent="0.2">
      <c r="A22" s="63" t="s">
        <v>43</v>
      </c>
      <c r="B22" s="50">
        <v>303.60000000000002</v>
      </c>
      <c r="C22" s="50">
        <v>316.10000000000002</v>
      </c>
      <c r="D22" s="50">
        <v>340.1</v>
      </c>
      <c r="E22" s="50">
        <v>324.89999999999998</v>
      </c>
      <c r="F22" s="53">
        <v>339.14620981802295</v>
      </c>
      <c r="G22" s="53">
        <v>349.1</v>
      </c>
      <c r="H22" s="205"/>
      <c r="I22" s="205"/>
    </row>
    <row r="23" spans="1:26" ht="17.100000000000001" customHeight="1" thickBot="1" x14ac:dyDescent="0.25">
      <c r="A23" s="61" t="s">
        <v>44</v>
      </c>
      <c r="B23" s="50">
        <v>316.2</v>
      </c>
      <c r="C23" s="50">
        <v>120</v>
      </c>
      <c r="D23" s="50">
        <v>75.2</v>
      </c>
      <c r="E23" s="50">
        <v>70</v>
      </c>
      <c r="F23" s="53">
        <v>64.194362257856824</v>
      </c>
      <c r="G23" s="53">
        <v>37.6</v>
      </c>
      <c r="H23" s="205"/>
      <c r="I23" s="205"/>
    </row>
    <row r="24" spans="1:26" x14ac:dyDescent="0.2">
      <c r="A24" s="253"/>
      <c r="B24" s="221"/>
      <c r="C24" s="221"/>
      <c r="D24" s="221"/>
      <c r="E24" s="221"/>
      <c r="F24" s="221"/>
      <c r="G24" s="221"/>
    </row>
    <row r="25" spans="1:26" s="83" customFormat="1" ht="17.100000000000001" customHeight="1" x14ac:dyDescent="0.2">
      <c r="A25" s="223"/>
      <c r="B25" s="95"/>
      <c r="C25" s="95"/>
      <c r="D25" s="95"/>
      <c r="E25" s="224"/>
      <c r="F25" s="225"/>
      <c r="G25" s="279"/>
      <c r="H25" s="279"/>
      <c r="I25" s="279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</row>
    <row r="26" spans="1:26" ht="17.100000000000001" customHeight="1" x14ac:dyDescent="0.2">
      <c r="A26" s="61"/>
      <c r="B26" s="38"/>
      <c r="C26" s="38"/>
      <c r="D26" s="38"/>
      <c r="E26" s="105"/>
      <c r="F26" s="49"/>
      <c r="G26" s="205"/>
      <c r="H26" s="205"/>
      <c r="I26" s="205"/>
    </row>
    <row r="27" spans="1:26" ht="17.100000000000001" customHeight="1" x14ac:dyDescent="0.2">
      <c r="A27" s="61"/>
      <c r="B27" s="38"/>
      <c r="C27" s="38"/>
      <c r="D27" s="38"/>
      <c r="E27" s="105"/>
      <c r="F27" s="49"/>
      <c r="G27" s="205"/>
      <c r="H27" s="205"/>
      <c r="I27" s="205"/>
    </row>
    <row r="28" spans="1:26" ht="17.100000000000001" customHeight="1" x14ac:dyDescent="0.2">
      <c r="A28" s="61"/>
      <c r="B28" s="38"/>
      <c r="C28" s="38"/>
      <c r="D28" s="38"/>
      <c r="E28" s="105"/>
      <c r="F28" s="49"/>
      <c r="G28" s="205"/>
      <c r="H28" s="205"/>
      <c r="I28" s="205"/>
    </row>
    <row r="29" spans="1:26" ht="17.100000000000001" customHeight="1" x14ac:dyDescent="0.2">
      <c r="A29" s="61"/>
      <c r="B29" s="38"/>
      <c r="C29" s="38"/>
      <c r="D29" s="38"/>
      <c r="E29" s="105"/>
      <c r="F29" s="49"/>
      <c r="G29" s="205"/>
      <c r="H29" s="205"/>
      <c r="I29" s="205"/>
    </row>
    <row r="30" spans="1:26" ht="17.100000000000001" customHeight="1" x14ac:dyDescent="0.2">
      <c r="A30" s="61"/>
      <c r="B30" s="38"/>
      <c r="C30" s="38"/>
      <c r="D30" s="38"/>
      <c r="E30" s="105"/>
      <c r="F30" s="49"/>
      <c r="G30" s="205"/>
      <c r="H30" s="205"/>
      <c r="I30" s="205"/>
    </row>
    <row r="31" spans="1:26" ht="17.100000000000001" customHeight="1" x14ac:dyDescent="0.2">
      <c r="A31" s="61"/>
      <c r="B31" s="38"/>
      <c r="C31" s="38"/>
      <c r="D31" s="38"/>
      <c r="E31" s="105"/>
      <c r="F31" s="49"/>
      <c r="G31" s="205"/>
      <c r="H31" s="205"/>
      <c r="I31" s="205"/>
    </row>
    <row r="32" spans="1:26" ht="17.100000000000001" customHeight="1" x14ac:dyDescent="0.2">
      <c r="A32" s="61"/>
      <c r="B32" s="38"/>
      <c r="C32" s="38"/>
      <c r="D32" s="38"/>
      <c r="E32" s="105"/>
      <c r="F32" s="49"/>
      <c r="G32" s="205"/>
      <c r="H32" s="205"/>
      <c r="I32" s="205"/>
    </row>
    <row r="33" spans="1:14" ht="17.100000000000001" customHeight="1" x14ac:dyDescent="0.2">
      <c r="A33" s="61"/>
      <c r="B33" s="38"/>
      <c r="C33" s="38"/>
      <c r="D33" s="38"/>
      <c r="E33" s="105"/>
      <c r="F33" s="49"/>
      <c r="G33" s="205"/>
      <c r="H33" s="205"/>
      <c r="I33" s="205"/>
    </row>
    <row r="34" spans="1:14" ht="17.100000000000001" customHeight="1" x14ac:dyDescent="0.2">
      <c r="A34" s="61"/>
      <c r="B34" s="38"/>
      <c r="C34" s="38"/>
      <c r="D34" s="38"/>
      <c r="E34" s="105"/>
      <c r="F34" s="49"/>
      <c r="G34" s="205"/>
      <c r="H34" s="205"/>
      <c r="I34" s="205"/>
    </row>
    <row r="35" spans="1:14" ht="17.100000000000001" customHeight="1" x14ac:dyDescent="0.2">
      <c r="A35" s="61"/>
      <c r="B35" s="38"/>
      <c r="C35" s="38"/>
      <c r="D35" s="38"/>
      <c r="E35" s="105"/>
      <c r="F35" s="49"/>
      <c r="G35" s="205"/>
      <c r="H35" s="205"/>
      <c r="I35" s="205"/>
    </row>
    <row r="36" spans="1:14" ht="17.100000000000001" customHeight="1" x14ac:dyDescent="0.2">
      <c r="A36" s="61"/>
      <c r="B36" s="38"/>
      <c r="C36" s="38"/>
      <c r="D36" s="38"/>
      <c r="E36" s="105"/>
      <c r="F36" s="49"/>
      <c r="G36" s="205"/>
      <c r="H36" s="205"/>
      <c r="I36" s="205"/>
    </row>
    <row r="37" spans="1:14" ht="17.100000000000001" customHeight="1" x14ac:dyDescent="0.2">
      <c r="A37" s="61"/>
      <c r="B37" s="38"/>
      <c r="C37" s="38"/>
      <c r="D37" s="38"/>
      <c r="E37" s="105"/>
      <c r="F37" s="49"/>
      <c r="G37" s="205"/>
      <c r="H37" s="205"/>
      <c r="I37" s="205"/>
    </row>
    <row r="38" spans="1:14" ht="17.100000000000001" customHeight="1" x14ac:dyDescent="0.2">
      <c r="A38" s="61"/>
      <c r="B38" s="38"/>
      <c r="C38" s="38"/>
      <c r="D38" s="38"/>
      <c r="E38" s="105"/>
      <c r="F38" s="49"/>
      <c r="G38" s="205"/>
      <c r="H38" s="205"/>
      <c r="I38" s="205"/>
    </row>
    <row r="39" spans="1:14" ht="17.100000000000001" customHeight="1" x14ac:dyDescent="0.2">
      <c r="A39" s="61"/>
      <c r="B39" s="38"/>
      <c r="C39" s="38"/>
      <c r="D39" s="38"/>
      <c r="E39" s="105"/>
      <c r="F39" s="49"/>
      <c r="G39" s="205"/>
      <c r="H39" s="205"/>
      <c r="I39" s="205"/>
    </row>
    <row r="40" spans="1:14" ht="17.100000000000001" customHeight="1" x14ac:dyDescent="0.2">
      <c r="A40" s="61"/>
      <c r="B40" s="38"/>
      <c r="C40" s="38"/>
      <c r="D40" s="38"/>
      <c r="E40" s="105"/>
      <c r="F40" s="49"/>
      <c r="G40" s="205"/>
      <c r="H40" s="205"/>
      <c r="I40" s="205"/>
    </row>
    <row r="41" spans="1:14" ht="17.100000000000001" customHeight="1" x14ac:dyDescent="0.2">
      <c r="A41" s="61"/>
      <c r="B41" s="38"/>
      <c r="C41" s="38"/>
      <c r="D41" s="38"/>
      <c r="E41" s="105"/>
      <c r="F41" s="49"/>
      <c r="G41" s="205"/>
      <c r="H41" s="205"/>
      <c r="I41" s="205"/>
    </row>
    <row r="42" spans="1:14" ht="17.100000000000001" customHeight="1" x14ac:dyDescent="0.2">
      <c r="A42" s="61"/>
      <c r="B42" s="38"/>
      <c r="C42" s="38"/>
      <c r="D42" s="38"/>
      <c r="E42" s="105"/>
      <c r="F42" s="49"/>
      <c r="G42" s="205"/>
      <c r="H42" s="205"/>
      <c r="I42" s="205"/>
    </row>
    <row r="43" spans="1:14" ht="17.100000000000001" customHeight="1" x14ac:dyDescent="0.2">
      <c r="A43" s="61"/>
      <c r="B43" s="38"/>
      <c r="C43" s="38"/>
      <c r="D43" s="38"/>
      <c r="E43" s="105"/>
      <c r="F43" s="49"/>
      <c r="G43" s="205"/>
      <c r="H43" s="205"/>
      <c r="I43" s="300"/>
      <c r="J43" s="298"/>
      <c r="K43" s="298"/>
      <c r="L43" s="298"/>
      <c r="M43" s="298"/>
      <c r="N43" s="298"/>
    </row>
    <row r="44" spans="1:14" ht="17.100000000000001" customHeight="1" x14ac:dyDescent="0.2">
      <c r="A44" s="61"/>
      <c r="B44" s="38"/>
      <c r="C44" s="38"/>
      <c r="D44" s="38"/>
      <c r="E44" s="105"/>
      <c r="F44" s="49"/>
      <c r="G44" s="205"/>
      <c r="H44" s="205"/>
      <c r="I44" s="300"/>
      <c r="J44" s="298"/>
      <c r="K44" s="298"/>
      <c r="L44" s="298"/>
      <c r="M44" s="298"/>
      <c r="N44" s="298"/>
    </row>
    <row r="45" spans="1:14" ht="17.100000000000001" customHeight="1" x14ac:dyDescent="0.2">
      <c r="A45" s="61"/>
      <c r="B45" s="38"/>
      <c r="C45" s="38"/>
      <c r="D45" s="38"/>
      <c r="E45" s="105"/>
      <c r="F45" s="142"/>
      <c r="G45" s="205"/>
      <c r="H45" s="205"/>
      <c r="I45" s="300"/>
      <c r="J45" s="298"/>
      <c r="K45" s="298"/>
      <c r="L45" s="298"/>
      <c r="M45" s="298"/>
      <c r="N45" s="298"/>
    </row>
    <row r="46" spans="1:14" ht="15" customHeight="1" x14ac:dyDescent="0.2">
      <c r="A46" s="58" t="s">
        <v>184</v>
      </c>
      <c r="B46" s="65"/>
      <c r="C46" s="65"/>
      <c r="I46" s="298"/>
      <c r="J46" s="298"/>
      <c r="K46" s="298"/>
      <c r="L46" s="298"/>
      <c r="M46" s="298"/>
      <c r="N46" s="298"/>
    </row>
    <row r="47" spans="1:14" ht="15" customHeight="1" x14ac:dyDescent="0.2">
      <c r="A47" s="58"/>
      <c r="B47" s="65"/>
      <c r="C47" s="65"/>
      <c r="I47" s="298"/>
      <c r="J47" s="298"/>
      <c r="K47" s="298"/>
      <c r="L47" s="298"/>
      <c r="M47" s="298"/>
      <c r="N47" s="298"/>
    </row>
    <row r="48" spans="1:14" ht="15" customHeight="1" x14ac:dyDescent="0.2">
      <c r="A48" s="26"/>
      <c r="B48" s="65"/>
      <c r="C48" s="65"/>
      <c r="F48" s="6"/>
      <c r="G48" s="6" t="s">
        <v>74</v>
      </c>
      <c r="I48" s="298"/>
      <c r="J48" s="298"/>
      <c r="K48" s="298"/>
      <c r="L48" s="298"/>
      <c r="M48" s="298"/>
      <c r="N48" s="298"/>
    </row>
    <row r="49" spans="1:26" ht="15" customHeight="1" x14ac:dyDescent="0.2">
      <c r="A49" s="135" t="s">
        <v>27</v>
      </c>
      <c r="B49" s="136">
        <v>2019</v>
      </c>
      <c r="C49" s="136">
        <v>2020</v>
      </c>
      <c r="D49" s="136">
        <v>2021</v>
      </c>
      <c r="E49" s="136">
        <v>2022</v>
      </c>
      <c r="F49" s="136">
        <v>2023</v>
      </c>
      <c r="G49" s="136">
        <v>2024</v>
      </c>
      <c r="I49" s="352">
        <f>SUM(B49)</f>
        <v>2019</v>
      </c>
      <c r="J49" s="352">
        <f t="shared" ref="J49:N49" si="3">SUM(C49)</f>
        <v>2020</v>
      </c>
      <c r="K49" s="352">
        <f t="shared" si="3"/>
        <v>2021</v>
      </c>
      <c r="L49" s="352">
        <f t="shared" si="3"/>
        <v>2022</v>
      </c>
      <c r="M49" s="352">
        <f t="shared" si="3"/>
        <v>2023</v>
      </c>
      <c r="N49" s="352">
        <f t="shared" si="3"/>
        <v>2024</v>
      </c>
    </row>
    <row r="50" spans="1:26" ht="5.0999999999999996" customHeight="1" x14ac:dyDescent="0.2">
      <c r="A50" s="127"/>
      <c r="B50" s="227"/>
      <c r="C50" s="227"/>
      <c r="D50" s="227"/>
      <c r="E50" s="227"/>
      <c r="F50" s="227"/>
    </row>
    <row r="51" spans="1:26" ht="17.100000000000001" customHeight="1" x14ac:dyDescent="0.2">
      <c r="A51" s="99"/>
      <c r="B51" s="336" t="s">
        <v>168</v>
      </c>
      <c r="C51" s="336"/>
      <c r="D51" s="336"/>
      <c r="E51" s="336"/>
      <c r="F51" s="336"/>
      <c r="G51" s="336"/>
      <c r="I51" s="206">
        <f t="shared" ref="I51:N51" si="4">SUM(I53:I54)</f>
        <v>12329</v>
      </c>
      <c r="J51" s="206">
        <f t="shared" si="4"/>
        <v>9038</v>
      </c>
      <c r="K51" s="206">
        <f t="shared" si="4"/>
        <v>277406.09999999998</v>
      </c>
      <c r="L51" s="206">
        <f t="shared" si="4"/>
        <v>381106.9</v>
      </c>
      <c r="M51" s="206">
        <f t="shared" si="4"/>
        <v>651783.48444799986</v>
      </c>
      <c r="N51" s="206">
        <f t="shared" si="4"/>
        <v>975988.79999999993</v>
      </c>
    </row>
    <row r="52" spans="1:26" s="78" customFormat="1" ht="5.0999999999999996" customHeight="1" x14ac:dyDescent="0.2">
      <c r="A52" s="181"/>
      <c r="B52" s="175"/>
      <c r="C52" s="175"/>
      <c r="D52" s="175"/>
      <c r="E52" s="175"/>
      <c r="F52" s="175"/>
      <c r="G52" s="202"/>
      <c r="H52" s="202"/>
      <c r="I52" s="356"/>
      <c r="J52" s="356"/>
      <c r="K52" s="356"/>
      <c r="L52" s="356"/>
      <c r="M52" s="356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</row>
    <row r="53" spans="1:26" ht="17.100000000000001" customHeight="1" x14ac:dyDescent="0.2">
      <c r="A53" s="178" t="s">
        <v>135</v>
      </c>
      <c r="B53" s="168">
        <f t="shared" ref="B53:G53" si="5">B54-B57</f>
        <v>1660.8999999999996</v>
      </c>
      <c r="C53" s="168">
        <f t="shared" si="5"/>
        <v>701.5</v>
      </c>
      <c r="D53" s="168">
        <f t="shared" si="5"/>
        <v>-55812.044300000009</v>
      </c>
      <c r="E53" s="168">
        <f t="shared" si="5"/>
        <v>-81552.300000000047</v>
      </c>
      <c r="F53" s="168">
        <f t="shared" si="5"/>
        <v>-242796.51555199985</v>
      </c>
      <c r="G53" s="168">
        <f t="shared" si="5"/>
        <v>-433058.5</v>
      </c>
      <c r="I53" s="357">
        <f t="shared" ref="I53:N53" si="6">B55</f>
        <v>2392</v>
      </c>
      <c r="J53" s="358">
        <f t="shared" si="6"/>
        <v>1783.3</v>
      </c>
      <c r="K53" s="358">
        <f t="shared" si="6"/>
        <v>49026.5</v>
      </c>
      <c r="L53" s="358">
        <f t="shared" si="6"/>
        <v>62267.3</v>
      </c>
      <c r="M53" s="357">
        <f t="shared" si="6"/>
        <v>61230.584448000009</v>
      </c>
      <c r="N53" s="357">
        <f t="shared" si="6"/>
        <v>105257.2</v>
      </c>
    </row>
    <row r="54" spans="1:26" ht="17.100000000000001" customHeight="1" x14ac:dyDescent="0.2">
      <c r="A54" s="61" t="s">
        <v>46</v>
      </c>
      <c r="B54" s="52">
        <f>SUM(B55:B56)</f>
        <v>12632</v>
      </c>
      <c r="C54" s="52">
        <f>C55+C56</f>
        <v>8768.5</v>
      </c>
      <c r="D54" s="52">
        <f>D55+D56</f>
        <v>190246.3</v>
      </c>
      <c r="E54" s="52">
        <f>E55+E56</f>
        <v>256336.8</v>
      </c>
      <c r="F54" s="51">
        <f>F55+F56</f>
        <v>378344.48444800003</v>
      </c>
      <c r="G54" s="51">
        <f>G55+G56</f>
        <v>460690</v>
      </c>
      <c r="H54" s="51"/>
      <c r="I54" s="206">
        <f t="shared" ref="I54:N54" si="7">B58</f>
        <v>9937</v>
      </c>
      <c r="J54" s="206">
        <f t="shared" si="7"/>
        <v>7254.7</v>
      </c>
      <c r="K54" s="206">
        <f t="shared" si="7"/>
        <v>228379.6</v>
      </c>
      <c r="L54" s="206">
        <f t="shared" si="7"/>
        <v>318839.60000000003</v>
      </c>
      <c r="M54" s="206">
        <f t="shared" si="7"/>
        <v>590552.89999999991</v>
      </c>
      <c r="N54" s="206">
        <f t="shared" si="7"/>
        <v>870731.6</v>
      </c>
    </row>
    <row r="55" spans="1:26" ht="17.100000000000001" customHeight="1" x14ac:dyDescent="0.2">
      <c r="A55" s="63" t="s">
        <v>55</v>
      </c>
      <c r="B55" s="52">
        <v>2392</v>
      </c>
      <c r="C55" s="52">
        <v>1783.3</v>
      </c>
      <c r="D55" s="53">
        <v>49026.5</v>
      </c>
      <c r="E55" s="53">
        <v>62267.3</v>
      </c>
      <c r="F55" s="53">
        <v>61230.584448000009</v>
      </c>
      <c r="G55" s="53">
        <v>105257.2</v>
      </c>
      <c r="H55" s="51"/>
      <c r="I55" s="206">
        <f t="shared" ref="I55:N55" si="8">B55-B58</f>
        <v>-7545</v>
      </c>
      <c r="J55" s="206">
        <f t="shared" si="8"/>
        <v>-5471.4</v>
      </c>
      <c r="K55" s="206">
        <f t="shared" si="8"/>
        <v>-179353.1</v>
      </c>
      <c r="L55" s="206">
        <f t="shared" si="8"/>
        <v>-256572.30000000005</v>
      </c>
      <c r="M55" s="206">
        <f t="shared" si="8"/>
        <v>-529322.31555199996</v>
      </c>
      <c r="N55" s="206">
        <f t="shared" si="8"/>
        <v>-765474.4</v>
      </c>
      <c r="P55" s="206"/>
    </row>
    <row r="56" spans="1:26" ht="17.100000000000001" customHeight="1" x14ac:dyDescent="0.2">
      <c r="A56" s="63" t="s">
        <v>56</v>
      </c>
      <c r="B56" s="52">
        <v>10240</v>
      </c>
      <c r="C56" s="52">
        <v>6985.2</v>
      </c>
      <c r="D56" s="53">
        <v>141219.79999999999</v>
      </c>
      <c r="E56" s="53">
        <v>194069.5</v>
      </c>
      <c r="F56" s="53">
        <v>317113.90000000002</v>
      </c>
      <c r="G56" s="53">
        <v>355432.8</v>
      </c>
      <c r="H56" s="51"/>
      <c r="I56" s="206"/>
      <c r="J56" s="206"/>
      <c r="K56" s="206"/>
      <c r="L56" s="206"/>
      <c r="M56" s="206"/>
    </row>
    <row r="57" spans="1:26" ht="17.100000000000001" customHeight="1" x14ac:dyDescent="0.2">
      <c r="A57" s="61" t="s">
        <v>47</v>
      </c>
      <c r="B57" s="52">
        <f t="shared" ref="B57:G57" si="9">B58+B59</f>
        <v>10971.1</v>
      </c>
      <c r="C57" s="52">
        <f t="shared" si="9"/>
        <v>8067</v>
      </c>
      <c r="D57" s="52">
        <f t="shared" si="9"/>
        <v>246058.3443</v>
      </c>
      <c r="E57" s="52">
        <f t="shared" si="9"/>
        <v>337889.10000000003</v>
      </c>
      <c r="F57" s="52">
        <f t="shared" si="9"/>
        <v>621140.99999999988</v>
      </c>
      <c r="G57" s="51">
        <f t="shared" si="9"/>
        <v>893748.5</v>
      </c>
      <c r="H57" s="51"/>
    </row>
    <row r="58" spans="1:26" ht="17.100000000000001" customHeight="1" x14ac:dyDescent="0.2">
      <c r="A58" s="63" t="s">
        <v>55</v>
      </c>
      <c r="B58" s="52">
        <v>9937</v>
      </c>
      <c r="C58" s="53">
        <v>7254.7</v>
      </c>
      <c r="D58" s="53">
        <v>228379.6</v>
      </c>
      <c r="E58" s="53">
        <f>282888.7+35950.9</f>
        <v>318839.60000000003</v>
      </c>
      <c r="F58" s="53">
        <v>590552.89999999991</v>
      </c>
      <c r="G58" s="53">
        <v>870731.6</v>
      </c>
      <c r="H58" s="51"/>
    </row>
    <row r="59" spans="1:26" ht="17.100000000000001" customHeight="1" x14ac:dyDescent="0.2">
      <c r="A59" s="63" t="s">
        <v>56</v>
      </c>
      <c r="B59" s="52">
        <v>1034.0999999999999</v>
      </c>
      <c r="C59" s="53">
        <v>812.3</v>
      </c>
      <c r="D59" s="53">
        <v>17678.744300000002</v>
      </c>
      <c r="E59" s="53">
        <v>19049.5</v>
      </c>
      <c r="F59" s="53">
        <v>30588.1</v>
      </c>
      <c r="G59" s="53">
        <v>23016.9</v>
      </c>
      <c r="H59" s="51"/>
      <c r="I59" s="206">
        <f t="shared" ref="I59:N59" si="10">I60+I62</f>
        <v>23603.1</v>
      </c>
      <c r="J59" s="206">
        <f t="shared" si="10"/>
        <v>16835.5</v>
      </c>
      <c r="K59" s="206">
        <f t="shared" si="10"/>
        <v>436304.64429999999</v>
      </c>
      <c r="L59" s="206">
        <f t="shared" si="10"/>
        <v>594225.9</v>
      </c>
      <c r="M59" s="206">
        <f t="shared" si="10"/>
        <v>999485.48444799986</v>
      </c>
      <c r="N59" s="206">
        <f t="shared" si="10"/>
        <v>1354438.5</v>
      </c>
    </row>
    <row r="60" spans="1:26" ht="17.100000000000001" customHeight="1" x14ac:dyDescent="0.2">
      <c r="A60" s="63"/>
      <c r="B60" s="337" t="s">
        <v>196</v>
      </c>
      <c r="C60" s="337"/>
      <c r="D60" s="337"/>
      <c r="E60" s="337"/>
      <c r="F60" s="337"/>
      <c r="G60" s="337"/>
      <c r="I60" s="206">
        <f t="shared" ref="I60:N60" si="11">B57</f>
        <v>10971.1</v>
      </c>
      <c r="J60" s="206">
        <f t="shared" si="11"/>
        <v>8067</v>
      </c>
      <c r="K60" s="206">
        <f t="shared" si="11"/>
        <v>246058.3443</v>
      </c>
      <c r="L60" s="206">
        <f t="shared" si="11"/>
        <v>337889.10000000003</v>
      </c>
      <c r="M60" s="206">
        <f t="shared" si="11"/>
        <v>621140.99999999988</v>
      </c>
      <c r="N60" s="206">
        <f t="shared" si="11"/>
        <v>893748.5</v>
      </c>
    </row>
    <row r="61" spans="1:26" s="78" customFormat="1" ht="5.0999999999999996" customHeight="1" x14ac:dyDescent="0.2">
      <c r="A61" s="182"/>
      <c r="B61" s="172"/>
      <c r="C61" s="172"/>
      <c r="D61" s="172"/>
      <c r="E61" s="172"/>
      <c r="F61" s="172"/>
      <c r="G61" s="202"/>
      <c r="H61" s="202"/>
      <c r="I61" s="356"/>
      <c r="J61" s="356"/>
      <c r="K61" s="356"/>
      <c r="L61" s="356"/>
      <c r="M61" s="356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</row>
    <row r="62" spans="1:26" ht="17.100000000000001" customHeight="1" x14ac:dyDescent="0.2">
      <c r="A62" s="178" t="s">
        <v>45</v>
      </c>
      <c r="B62" s="168">
        <f t="shared" ref="B62:G62" si="12">B63-B66</f>
        <v>1117.8999999999996</v>
      </c>
      <c r="C62" s="168">
        <f t="shared" si="12"/>
        <v>-322.70000000000073</v>
      </c>
      <c r="D62" s="168">
        <f t="shared" si="12"/>
        <v>-679.30000000000109</v>
      </c>
      <c r="E62" s="168">
        <f t="shared" si="12"/>
        <v>-105.80000000000018</v>
      </c>
      <c r="F62" s="168">
        <f t="shared" si="12"/>
        <v>-435.41415743158268</v>
      </c>
      <c r="G62" s="168">
        <f t="shared" si="12"/>
        <v>-353.49999999999909</v>
      </c>
      <c r="I62" s="206">
        <f t="shared" ref="I62:N62" si="13">B54</f>
        <v>12632</v>
      </c>
      <c r="J62" s="206">
        <f t="shared" si="13"/>
        <v>8768.5</v>
      </c>
      <c r="K62" s="206">
        <f t="shared" si="13"/>
        <v>190246.3</v>
      </c>
      <c r="L62" s="206">
        <f t="shared" si="13"/>
        <v>256336.8</v>
      </c>
      <c r="M62" s="206">
        <f t="shared" si="13"/>
        <v>378344.48444800003</v>
      </c>
      <c r="N62" s="206">
        <f t="shared" si="13"/>
        <v>460690</v>
      </c>
    </row>
    <row r="63" spans="1:26" ht="17.100000000000001" customHeight="1" x14ac:dyDescent="0.2">
      <c r="A63" s="61" t="s">
        <v>46</v>
      </c>
      <c r="B63" s="51">
        <f t="shared" ref="B63:G63" si="14">B64+B65</f>
        <v>10477.700000000001</v>
      </c>
      <c r="C63" s="51">
        <f t="shared" si="14"/>
        <v>8324.7999999999993</v>
      </c>
      <c r="D63" s="51">
        <f t="shared" si="14"/>
        <v>7566.4</v>
      </c>
      <c r="E63" s="51">
        <f t="shared" si="14"/>
        <v>7382</v>
      </c>
      <c r="F63" s="51">
        <f t="shared" si="14"/>
        <v>6895.9341523966978</v>
      </c>
      <c r="G63" s="51">
        <f t="shared" si="14"/>
        <v>6879.2000000000007</v>
      </c>
      <c r="I63" s="206">
        <f t="shared" ref="I63:N63" si="15">I62-I60</f>
        <v>1660.8999999999996</v>
      </c>
      <c r="J63" s="206">
        <f t="shared" si="15"/>
        <v>701.5</v>
      </c>
      <c r="K63" s="206">
        <f t="shared" si="15"/>
        <v>-55812.044300000009</v>
      </c>
      <c r="L63" s="206">
        <f t="shared" si="15"/>
        <v>-81552.300000000047</v>
      </c>
      <c r="M63" s="206">
        <f t="shared" si="15"/>
        <v>-242796.51555199985</v>
      </c>
      <c r="N63" s="206">
        <f t="shared" si="15"/>
        <v>-433058.5</v>
      </c>
    </row>
    <row r="64" spans="1:26" ht="17.100000000000001" customHeight="1" x14ac:dyDescent="0.2">
      <c r="A64" s="63" t="s">
        <v>55</v>
      </c>
      <c r="B64" s="51">
        <v>2127.8000000000002</v>
      </c>
      <c r="C64" s="51">
        <v>1812.8</v>
      </c>
      <c r="D64" s="53">
        <v>1385</v>
      </c>
      <c r="E64" s="53">
        <v>1080.3</v>
      </c>
      <c r="F64" s="53">
        <v>810.2341523966976</v>
      </c>
      <c r="G64" s="53">
        <v>734.1</v>
      </c>
    </row>
    <row r="65" spans="1:14" ht="17.100000000000001" customHeight="1" x14ac:dyDescent="0.2">
      <c r="A65" s="63" t="s">
        <v>56</v>
      </c>
      <c r="B65" s="51">
        <v>8349.9</v>
      </c>
      <c r="C65" s="51">
        <v>6512</v>
      </c>
      <c r="D65" s="53">
        <v>6181.4</v>
      </c>
      <c r="E65" s="53">
        <v>6301.7</v>
      </c>
      <c r="F65" s="53">
        <v>6085.7</v>
      </c>
      <c r="G65" s="53">
        <v>6145.1</v>
      </c>
      <c r="I65" s="298"/>
      <c r="J65" s="298"/>
      <c r="K65" s="298"/>
      <c r="L65" s="298"/>
      <c r="M65" s="298"/>
      <c r="N65" s="298"/>
    </row>
    <row r="66" spans="1:14" ht="17.100000000000001" customHeight="1" x14ac:dyDescent="0.2">
      <c r="A66" s="61" t="s">
        <v>47</v>
      </c>
      <c r="B66" s="52">
        <f t="shared" ref="B66:G66" si="16">B67+B68</f>
        <v>9359.8000000000011</v>
      </c>
      <c r="C66" s="52">
        <f t="shared" si="16"/>
        <v>8647.5</v>
      </c>
      <c r="D66" s="52">
        <f t="shared" si="16"/>
        <v>8245.7000000000007</v>
      </c>
      <c r="E66" s="52">
        <f t="shared" si="16"/>
        <v>7487.8</v>
      </c>
      <c r="F66" s="52">
        <f t="shared" si="16"/>
        <v>7331.3483098282804</v>
      </c>
      <c r="G66" s="52">
        <f t="shared" si="16"/>
        <v>7232.7</v>
      </c>
    </row>
    <row r="67" spans="1:14" ht="17.100000000000001" customHeight="1" x14ac:dyDescent="0.2">
      <c r="A67" s="63" t="s">
        <v>55</v>
      </c>
      <c r="B67" s="53">
        <v>8479.6</v>
      </c>
      <c r="C67" s="53">
        <v>8047.1</v>
      </c>
      <c r="D67" s="53">
        <v>7733.3</v>
      </c>
      <c r="E67" s="53">
        <v>6936.8</v>
      </c>
      <c r="F67" s="53">
        <v>6381.8280432286865</v>
      </c>
      <c r="G67" s="53">
        <v>6471.2</v>
      </c>
    </row>
    <row r="68" spans="1:14" ht="17.100000000000001" customHeight="1" thickBot="1" x14ac:dyDescent="0.25">
      <c r="A68" s="63" t="s">
        <v>56</v>
      </c>
      <c r="B68" s="53">
        <v>880.2</v>
      </c>
      <c r="C68" s="53">
        <v>600.4</v>
      </c>
      <c r="D68" s="53">
        <v>512.4</v>
      </c>
      <c r="E68" s="53">
        <v>551</v>
      </c>
      <c r="F68" s="53">
        <v>949.5202665995937</v>
      </c>
      <c r="G68" s="53">
        <v>761.5</v>
      </c>
    </row>
    <row r="69" spans="1:14" x14ac:dyDescent="0.2">
      <c r="A69" s="253" t="s">
        <v>199</v>
      </c>
      <c r="B69" s="221"/>
      <c r="C69" s="221"/>
      <c r="D69" s="221"/>
      <c r="E69" s="221"/>
      <c r="F69" s="221"/>
      <c r="G69" s="221"/>
    </row>
    <row r="70" spans="1:14" ht="15" customHeight="1" x14ac:dyDescent="0.2">
      <c r="A70" s="58"/>
      <c r="B70" s="83"/>
      <c r="C70" s="83"/>
      <c r="D70" s="83"/>
      <c r="E70" s="83"/>
      <c r="F70" s="83"/>
    </row>
    <row r="71" spans="1:14" ht="15" customHeight="1" x14ac:dyDescent="0.2">
      <c r="A71" s="83"/>
      <c r="B71" s="83"/>
      <c r="C71" s="83"/>
      <c r="D71" s="83"/>
      <c r="E71" s="83"/>
      <c r="F71" s="83"/>
    </row>
    <row r="72" spans="1:14" x14ac:dyDescent="0.2">
      <c r="A72" s="58"/>
      <c r="B72" s="65"/>
      <c r="C72" s="65"/>
    </row>
    <row r="85" spans="10:14" x14ac:dyDescent="0.2">
      <c r="J85" s="201">
        <v>-8173</v>
      </c>
      <c r="K85" s="201">
        <v>-7756</v>
      </c>
      <c r="L85" s="201">
        <v>-7507.6</v>
      </c>
      <c r="M85" s="201">
        <v>-8785.6</v>
      </c>
      <c r="N85" s="201">
        <v>-7495.4</v>
      </c>
    </row>
  </sheetData>
  <mergeCells count="4">
    <mergeCell ref="B6:G6"/>
    <mergeCell ref="B15:G15"/>
    <mergeCell ref="B51:G51"/>
    <mergeCell ref="B60:G60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0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1" width="46.28515625" style="118" customWidth="1"/>
    <col min="2" max="2" width="9.7109375" style="118" hidden="1" customWidth="1"/>
    <col min="3" max="7" width="9.7109375" style="118" customWidth="1"/>
    <col min="8" max="8" width="11.42578125" style="118"/>
    <col min="9" max="11" width="11.42578125" style="207"/>
    <col min="12" max="16384" width="11.42578125" style="118"/>
  </cols>
  <sheetData>
    <row r="1" spans="1:11" ht="15" customHeight="1" x14ac:dyDescent="0.2">
      <c r="A1" s="183" t="s">
        <v>194</v>
      </c>
    </row>
    <row r="2" spans="1:11" ht="15" customHeight="1" x14ac:dyDescent="0.2">
      <c r="A2" s="184" t="s">
        <v>193</v>
      </c>
    </row>
    <row r="3" spans="1:11" ht="13.5" customHeight="1" x14ac:dyDescent="0.2">
      <c r="A3" s="119"/>
      <c r="F3" s="120"/>
      <c r="G3" s="120" t="s">
        <v>77</v>
      </c>
    </row>
    <row r="4" spans="1:11" ht="15" customHeight="1" x14ac:dyDescent="0.2">
      <c r="A4" s="135" t="s">
        <v>27</v>
      </c>
      <c r="B4" s="136">
        <v>2019</v>
      </c>
      <c r="C4" s="136">
        <v>2020</v>
      </c>
      <c r="D4" s="136">
        <v>2021</v>
      </c>
      <c r="E4" s="136">
        <v>2022</v>
      </c>
      <c r="F4" s="136">
        <v>2023</v>
      </c>
      <c r="G4" s="136">
        <v>2024</v>
      </c>
    </row>
    <row r="5" spans="1:11" ht="15" customHeight="1" x14ac:dyDescent="0.2">
      <c r="A5" s="121" t="s">
        <v>3</v>
      </c>
      <c r="B5" s="281">
        <v>38564.9</v>
      </c>
      <c r="C5" s="281">
        <v>49754.1</v>
      </c>
      <c r="D5" s="282">
        <v>148530.79999999999</v>
      </c>
      <c r="E5" s="282">
        <v>156355.70000000001</v>
      </c>
      <c r="F5" s="282">
        <v>223472.7</v>
      </c>
      <c r="G5" s="282">
        <v>288449.59999999998</v>
      </c>
      <c r="H5" s="141"/>
    </row>
    <row r="6" spans="1:11" ht="15" customHeight="1" x14ac:dyDescent="0.2">
      <c r="A6" s="121" t="s">
        <v>10</v>
      </c>
      <c r="B6" s="281">
        <v>41796</v>
      </c>
      <c r="C6" s="281">
        <v>37098.800000000003</v>
      </c>
      <c r="D6" s="282">
        <v>418704.2</v>
      </c>
      <c r="E6" s="282">
        <v>521464.07001882989</v>
      </c>
      <c r="F6" s="282">
        <v>715621.9</v>
      </c>
      <c r="G6" s="282">
        <v>890872.8</v>
      </c>
      <c r="H6" s="141"/>
    </row>
    <row r="7" spans="1:11" ht="15" customHeight="1" x14ac:dyDescent="0.2">
      <c r="A7" s="122" t="s">
        <v>11</v>
      </c>
      <c r="B7" s="281">
        <v>23067</v>
      </c>
      <c r="C7" s="281">
        <v>20498.8</v>
      </c>
      <c r="D7" s="282">
        <v>-22017.1</v>
      </c>
      <c r="E7" s="282">
        <v>-44726.5</v>
      </c>
      <c r="F7" s="282">
        <v>-109879.2</v>
      </c>
      <c r="G7" s="282">
        <v>-94584.1</v>
      </c>
      <c r="H7" s="141"/>
    </row>
    <row r="8" spans="1:11" ht="15" customHeight="1" x14ac:dyDescent="0.2">
      <c r="A8" s="122" t="s">
        <v>97</v>
      </c>
      <c r="B8" s="281">
        <v>19048.3</v>
      </c>
      <c r="C8" s="281">
        <v>16986.400000000001</v>
      </c>
      <c r="D8" s="282">
        <v>-36097.699999999997</v>
      </c>
      <c r="E8" s="282">
        <v>-65096.3</v>
      </c>
      <c r="F8" s="282">
        <v>-133494.39999999999</v>
      </c>
      <c r="G8" s="282">
        <v>-123707.3</v>
      </c>
      <c r="H8" s="141"/>
    </row>
    <row r="9" spans="1:11" ht="15" customHeight="1" x14ac:dyDescent="0.2">
      <c r="A9" s="121" t="s">
        <v>12</v>
      </c>
      <c r="B9" s="294">
        <f t="shared" ref="B9:G9" si="0">B10-B8</f>
        <v>84379.3</v>
      </c>
      <c r="C9" s="294">
        <f t="shared" si="0"/>
        <v>90365.399999999965</v>
      </c>
      <c r="D9" s="283">
        <f t="shared" si="0"/>
        <v>581315.6</v>
      </c>
      <c r="E9" s="283">
        <f t="shared" si="0"/>
        <v>698189.5</v>
      </c>
      <c r="F9" s="283">
        <f t="shared" si="0"/>
        <v>962709.8</v>
      </c>
      <c r="G9" s="102">
        <f t="shared" si="0"/>
        <v>1208445.5000000002</v>
      </c>
      <c r="H9" s="141"/>
    </row>
    <row r="10" spans="1:11" ht="15" customHeight="1" x14ac:dyDescent="0.2">
      <c r="A10" s="121" t="s">
        <v>4</v>
      </c>
      <c r="B10" s="283">
        <v>103427.6</v>
      </c>
      <c r="C10" s="283">
        <v>107351.79999999997</v>
      </c>
      <c r="D10" s="283">
        <v>545217.9</v>
      </c>
      <c r="E10" s="283">
        <v>633093.19999999995</v>
      </c>
      <c r="F10" s="283">
        <v>829215.4</v>
      </c>
      <c r="G10" s="102">
        <v>1084738.2000000002</v>
      </c>
      <c r="H10" s="141"/>
    </row>
    <row r="11" spans="1:11" ht="15" customHeight="1" x14ac:dyDescent="0.2">
      <c r="A11" s="121" t="s">
        <v>133</v>
      </c>
      <c r="B11" s="124">
        <v>-1913</v>
      </c>
      <c r="C11" s="124">
        <v>-1809</v>
      </c>
      <c r="D11" s="124">
        <v>-53709</v>
      </c>
      <c r="E11" s="228" t="s">
        <v>49</v>
      </c>
      <c r="F11" s="228" t="s">
        <v>49</v>
      </c>
      <c r="G11" s="124" t="s">
        <v>49</v>
      </c>
    </row>
    <row r="12" spans="1:11" ht="15" customHeight="1" x14ac:dyDescent="0.2">
      <c r="A12" s="121" t="s">
        <v>5</v>
      </c>
      <c r="B12" s="124">
        <f>B10+B11</f>
        <v>101514.6</v>
      </c>
      <c r="C12" s="124">
        <v>105542</v>
      </c>
      <c r="D12" s="228">
        <v>491509</v>
      </c>
      <c r="E12" s="228" t="s">
        <v>49</v>
      </c>
      <c r="F12" s="228" t="s">
        <v>49</v>
      </c>
      <c r="G12" s="228" t="s">
        <v>49</v>
      </c>
      <c r="I12" s="207" t="s">
        <v>145</v>
      </c>
      <c r="J12" s="211">
        <f>F10</f>
        <v>829215.4</v>
      </c>
      <c r="K12" s="141"/>
    </row>
    <row r="13" spans="1:11" ht="15" customHeight="1" x14ac:dyDescent="0.2">
      <c r="A13" s="121" t="s">
        <v>134</v>
      </c>
      <c r="B13" s="124">
        <v>1886</v>
      </c>
      <c r="C13" s="124">
        <v>461</v>
      </c>
      <c r="D13" s="124">
        <v>-11493</v>
      </c>
      <c r="E13" s="124" t="s">
        <v>49</v>
      </c>
      <c r="F13" s="124" t="s">
        <v>49</v>
      </c>
      <c r="G13" s="124" t="s">
        <v>49</v>
      </c>
      <c r="I13" s="208" t="s">
        <v>146</v>
      </c>
      <c r="J13" s="212"/>
      <c r="K13" s="141"/>
    </row>
    <row r="14" spans="1:11" ht="15" customHeight="1" x14ac:dyDescent="0.2">
      <c r="A14" s="121" t="s">
        <v>6</v>
      </c>
      <c r="B14" s="124">
        <f>B12+B13</f>
        <v>103400.6</v>
      </c>
      <c r="C14" s="124">
        <v>106004</v>
      </c>
      <c r="D14" s="124">
        <v>480016</v>
      </c>
      <c r="E14" s="124" t="s">
        <v>49</v>
      </c>
      <c r="F14" s="124" t="s">
        <v>49</v>
      </c>
      <c r="G14" s="124" t="s">
        <v>49</v>
      </c>
      <c r="I14" s="208" t="s">
        <v>148</v>
      </c>
      <c r="J14" s="213">
        <f>('[4]5.12-13'!F54)+65</f>
        <v>-178807.2</v>
      </c>
      <c r="K14" s="141"/>
    </row>
    <row r="15" spans="1:11" ht="15" customHeight="1" x14ac:dyDescent="0.2">
      <c r="A15" s="121" t="s">
        <v>203</v>
      </c>
      <c r="B15" s="281">
        <f>'5.10-11'!B32</f>
        <v>89877.183823639323</v>
      </c>
      <c r="C15" s="281">
        <f>'5.10-11'!C32</f>
        <v>96048.700000000012</v>
      </c>
      <c r="D15" s="281">
        <f>'5.10-11'!D32</f>
        <v>471208.4</v>
      </c>
      <c r="E15" s="282">
        <f>'5.10-11'!E32</f>
        <v>598823.6809051868</v>
      </c>
      <c r="F15" s="282">
        <f>'5.10-11'!F32</f>
        <v>894405.28956386133</v>
      </c>
      <c r="G15" s="102">
        <f>'5.10-11'!G32</f>
        <v>1255135.6000000001</v>
      </c>
      <c r="I15" s="208" t="s">
        <v>132</v>
      </c>
      <c r="J15" s="214">
        <f>F15</f>
        <v>894405.28956386133</v>
      </c>
      <c r="K15" s="141"/>
    </row>
    <row r="16" spans="1:11" ht="15" customHeight="1" x14ac:dyDescent="0.2">
      <c r="A16" s="121" t="s">
        <v>7</v>
      </c>
      <c r="B16" s="124">
        <f>B14-B15</f>
        <v>13523.416176360683</v>
      </c>
      <c r="C16" s="124">
        <f t="shared" ref="C16:D16" si="1">C14-C15</f>
        <v>9955.2999999999884</v>
      </c>
      <c r="D16" s="124">
        <f t="shared" si="1"/>
        <v>8807.5999999999767</v>
      </c>
      <c r="E16" s="228" t="s">
        <v>49</v>
      </c>
      <c r="F16" s="228" t="s">
        <v>49</v>
      </c>
      <c r="G16" s="124" t="s">
        <v>49</v>
      </c>
      <c r="I16" s="208" t="s">
        <v>147</v>
      </c>
      <c r="J16" s="214">
        <v>10536</v>
      </c>
      <c r="K16" s="141"/>
    </row>
    <row r="17" spans="1:11" ht="15" customHeight="1" x14ac:dyDescent="0.2">
      <c r="A17" s="125" t="s">
        <v>204</v>
      </c>
      <c r="B17" s="124">
        <v>1635</v>
      </c>
      <c r="C17" s="124">
        <v>-647</v>
      </c>
      <c r="D17" s="124">
        <v>-121014</v>
      </c>
      <c r="E17" s="124" t="s">
        <v>49</v>
      </c>
      <c r="F17" s="228" t="s">
        <v>49</v>
      </c>
      <c r="G17" s="124" t="s">
        <v>49</v>
      </c>
      <c r="K17" s="141"/>
    </row>
    <row r="18" spans="1:11" ht="15" customHeight="1" thickBot="1" x14ac:dyDescent="0.25">
      <c r="A18" s="229" t="s">
        <v>8</v>
      </c>
      <c r="B18" s="292">
        <f>'5.12-13'!B8</f>
        <v>11888.999999999998</v>
      </c>
      <c r="C18" s="295">
        <f>'5.12-13'!C8</f>
        <v>10601.3</v>
      </c>
      <c r="D18" s="295">
        <f>'5.12-13'!D8</f>
        <v>129821.6</v>
      </c>
      <c r="E18" s="295">
        <f>'5.12-13'!E8</f>
        <v>115821.99999999999</v>
      </c>
      <c r="F18" s="295">
        <f>'5.12-13'!F8</f>
        <v>177606.2</v>
      </c>
      <c r="G18" s="292">
        <f>'5.12-13'!G8</f>
        <v>262661.3</v>
      </c>
      <c r="J18" s="215">
        <f>SUM(J13:J16)</f>
        <v>726134.08956386126</v>
      </c>
      <c r="K18" s="141"/>
    </row>
    <row r="19" spans="1:11" s="286" customFormat="1" ht="12.75" x14ac:dyDescent="0.2">
      <c r="A19" s="284"/>
      <c r="B19" s="285"/>
      <c r="C19" s="285"/>
      <c r="D19" s="285"/>
      <c r="E19" s="285"/>
      <c r="F19" s="285"/>
      <c r="G19" s="285"/>
    </row>
    <row r="20" spans="1:11" ht="15" customHeight="1" x14ac:dyDescent="0.2">
      <c r="A20" s="123"/>
      <c r="B20" s="126"/>
      <c r="C20" s="126"/>
      <c r="D20" s="126"/>
      <c r="E20" s="126"/>
      <c r="F20" s="126"/>
      <c r="J20" s="215"/>
      <c r="K20" s="141"/>
    </row>
    <row r="21" spans="1:11" x14ac:dyDescent="0.2">
      <c r="A21" s="128"/>
      <c r="B21" s="128"/>
    </row>
    <row r="22" spans="1:11" x14ac:dyDescent="0.2">
      <c r="A22" s="128"/>
      <c r="B22" s="128"/>
    </row>
    <row r="23" spans="1:11" x14ac:dyDescent="0.2">
      <c r="A23" s="128"/>
      <c r="B23" s="128"/>
    </row>
    <row r="24" spans="1:11" x14ac:dyDescent="0.2">
      <c r="A24" s="128"/>
      <c r="B24" s="128"/>
    </row>
    <row r="25" spans="1:11" x14ac:dyDescent="0.2">
      <c r="A25" s="128"/>
      <c r="B25" s="128"/>
    </row>
    <row r="26" spans="1:11" x14ac:dyDescent="0.2">
      <c r="A26" s="128"/>
      <c r="B26" s="128"/>
    </row>
    <row r="33" spans="2:6" x14ac:dyDescent="0.2">
      <c r="F33" s="141"/>
    </row>
    <row r="40" spans="2:6" x14ac:dyDescent="0.2">
      <c r="B40" s="118" t="s">
        <v>195</v>
      </c>
    </row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5.1</vt:lpstr>
      <vt:lpstr>5.2</vt:lpstr>
      <vt:lpstr>5.3</vt:lpstr>
      <vt:lpstr>5.4</vt:lpstr>
      <vt:lpstr>5.5</vt:lpstr>
      <vt:lpstr>5.6-7</vt:lpstr>
      <vt:lpstr>5.8</vt:lpstr>
      <vt:lpstr>5.9</vt:lpstr>
      <vt:lpstr>5.10-11</vt:lpstr>
      <vt:lpstr>5.12-13</vt:lpstr>
      <vt:lpstr>5.14 </vt:lpstr>
      <vt:lpstr>'5.1'!Área_de_impresión</vt:lpstr>
      <vt:lpstr>'5.10-11'!Área_de_impresión</vt:lpstr>
      <vt:lpstr>'5.12-13'!Área_de_impresión</vt:lpstr>
      <vt:lpstr>'5.14 '!Área_de_impresión</vt:lpstr>
      <vt:lpstr>'5.2'!Área_de_impresión</vt:lpstr>
      <vt:lpstr>'5.3'!Área_de_impresión</vt:lpstr>
      <vt:lpstr>'5.4'!Área_de_impresión</vt:lpstr>
      <vt:lpstr>'5.5'!Área_de_impresión</vt:lpstr>
      <vt:lpstr>'5.6-7'!Área_de_impresión</vt:lpstr>
      <vt:lpstr>'5.8'!Área_de_impresión</vt:lpstr>
      <vt:lpstr>'5.9'!Área_de_impresión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</dc:creator>
  <cp:lastModifiedBy>Evelyn</cp:lastModifiedBy>
  <cp:lastPrinted>2025-09-14T16:47:00Z</cp:lastPrinted>
  <dcterms:created xsi:type="dcterms:W3CDTF">2007-12-18T21:45:00Z</dcterms:created>
  <dcterms:modified xsi:type="dcterms:W3CDTF">2025-09-18T04:44:37Z</dcterms:modified>
</cp:coreProperties>
</file>